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irela\Desktop\An 2 Audit Stagiu 2023\prof2\"/>
    </mc:Choice>
  </mc:AlternateContent>
  <xr:revisionPtr revIDLastSave="0" documentId="13_ncr:1_{2CD6DA5F-06E3-4123-96C0-95C2769BB8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1" sheetId="1" r:id="rId1"/>
    <sheet name="202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8" i="1" l="1"/>
  <c r="E78" i="1"/>
  <c r="F78" i="1"/>
  <c r="G78" i="1"/>
  <c r="H78" i="1"/>
  <c r="K78" i="1"/>
  <c r="L78" i="1"/>
  <c r="C78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3" i="1"/>
  <c r="J3" i="1"/>
  <c r="I4" i="1"/>
  <c r="J4" i="1"/>
  <c r="J5" i="1"/>
  <c r="I5" i="1"/>
  <c r="J78" i="1" l="1"/>
  <c r="I78" i="1"/>
  <c r="H63" i="2"/>
  <c r="G63" i="2"/>
  <c r="F63" i="2"/>
  <c r="E63" i="2"/>
  <c r="D63" i="2"/>
  <c r="C63" i="2"/>
</calcChain>
</file>

<file path=xl/sharedStrings.xml><?xml version="1.0" encoding="utf-8"?>
<sst xmlns="http://schemas.openxmlformats.org/spreadsheetml/2006/main" count="155" uniqueCount="98">
  <si>
    <t>Cont</t>
  </si>
  <si>
    <t>Denumirea contului</t>
  </si>
  <si>
    <t>SID</t>
  </si>
  <si>
    <t>SIC</t>
  </si>
  <si>
    <t>Rulaj prec. D</t>
  </si>
  <si>
    <t>Rulaj prec. C</t>
  </si>
  <si>
    <t>Ruaj crt. D</t>
  </si>
  <si>
    <t>Rulaj crt. C</t>
  </si>
  <si>
    <t>SFD</t>
  </si>
  <si>
    <t>SFC</t>
  </si>
  <si>
    <t>CAPITAL SUBSCRIS VARSAT</t>
  </si>
  <si>
    <t>REZULTATUL REPORTAT - PROFITUL NEREP./ PIREDERE NEACOP.</t>
  </si>
  <si>
    <t>PROFIT SI PIERDERE</t>
  </si>
  <si>
    <t>CHELTUIELI DE CONSTITUIRE</t>
  </si>
  <si>
    <t>UTILAJE</t>
  </si>
  <si>
    <t>ALTE CREANTE IMOBILIZATE</t>
  </si>
  <si>
    <t>AMORT. CHELTUIELILOR DE CONSTITUIRE</t>
  </si>
  <si>
    <t>MATERIALE AUXILIARE</t>
  </si>
  <si>
    <t>PIESE DE SCHIMB</t>
  </si>
  <si>
    <t>ALTE MATERIALE CONSUMABILE</t>
  </si>
  <si>
    <t>MAT. DE NATURA OB. DE INVENTAR</t>
  </si>
  <si>
    <t>MARFURI IN CURS DE APROVIZIONARE</t>
  </si>
  <si>
    <t>MARFURI AFLATE LA TERTI</t>
  </si>
  <si>
    <t>FURNIZORI</t>
  </si>
  <si>
    <t>FURNIZORI DE IMOBILIARE</t>
  </si>
  <si>
    <t>FURNIZORI - FACTURI NESOSITE</t>
  </si>
  <si>
    <t>FURNIZORI  DEBITORI PT. CUMPARARI DE BUNURI (STOCURI)</t>
  </si>
  <si>
    <t>FURNIZORI  DEBITORI PT. PRESTARI DE SERVICII</t>
  </si>
  <si>
    <t>CLIENTI</t>
  </si>
  <si>
    <t>CLIENTI - CREDITORI</t>
  </si>
  <si>
    <t>PERSONAL - SALARII DATORATE</t>
  </si>
  <si>
    <t>CONTRIBUTIA PERSONALULUI LA ASIGURARILE SOCIALE</t>
  </si>
  <si>
    <t>CONTRIBUTIA ANGAJATILOR - ASIGURARILE SOCIALE DE SANATATE</t>
  </si>
  <si>
    <t>IMPOZITUL PE PROFIT</t>
  </si>
  <si>
    <t>IMPOZITUL PE VENIT</t>
  </si>
  <si>
    <t>TVA DE PLATA</t>
  </si>
  <si>
    <t>TVA DE RECUPERAT</t>
  </si>
  <si>
    <t>TVA DEDUCTIBILA</t>
  </si>
  <si>
    <t>TVA COLECTATA</t>
  </si>
  <si>
    <t>TVA NEEXIGIBILA</t>
  </si>
  <si>
    <t>IMPOZITUL PE VENITURI DE NATURA SALARIILOR</t>
  </si>
  <si>
    <t>ACTIONARI/ASOCIATI - CONTURI CURENTE</t>
  </si>
  <si>
    <t>DEBITORI DIVERSI</t>
  </si>
  <si>
    <t>CREDITORI DIVERSI</t>
  </si>
  <si>
    <t>VENITURI INREGISTRATE IN AVANS</t>
  </si>
  <si>
    <t>DECONTARI DIN OPERATIUNI IN CURS DE CLARIFICARE</t>
  </si>
  <si>
    <t>CONTURI LA BANCA IN LEI</t>
  </si>
  <si>
    <t>CONTURI LA BANCA IN VALUTA</t>
  </si>
  <si>
    <t>CASA IN LEI</t>
  </si>
  <si>
    <t>AVANSURI DE TREZORERIE</t>
  </si>
  <si>
    <t>VIRAMENTE INTERNE</t>
  </si>
  <si>
    <t>CHELT. CU MATERIALE AUXILIARE</t>
  </si>
  <si>
    <t>CHELT. PRIVIND COMBUSTIBILUL</t>
  </si>
  <si>
    <t>CHELT. CU PIESELE DE SCHIMB</t>
  </si>
  <si>
    <t>CHELT.CU ALTE MAT.CONSUMABILE</t>
  </si>
  <si>
    <t>CHELT. CU OBIECTE DE INVENTAR</t>
  </si>
  <si>
    <t>CHELT. CU MAT.NESTOCATE</t>
  </si>
  <si>
    <t>CHELT. CU ENERGIA SI APA</t>
  </si>
  <si>
    <t>CHELT. PRIVIND MARFURILE</t>
  </si>
  <si>
    <t>CHELT. CU INTRETINEREA SI REPARATIILE</t>
  </si>
  <si>
    <t>CHELT. CU REDEVENTE, LOCATIILE DE GESTIUNE SI CHIRIILE</t>
  </si>
  <si>
    <t>CHELT. CU COLABORATORII</t>
  </si>
  <si>
    <t>CHELT. DE PROTOCOL, RECLAMA SI PUBLICITATE</t>
  </si>
  <si>
    <t>CHELT. CU TRANSPORTUL DE BUNURI SI PERSONAL</t>
  </si>
  <si>
    <t>CHELT. CU DEPLASARI, DETASARI SI TRANSFERARI</t>
  </si>
  <si>
    <t>CHELT. POSTALE SI TAXE DE TELECOMUNICATII</t>
  </si>
  <si>
    <t>CHELT. CU SERV.BANCARE SI ASIMILATE</t>
  </si>
  <si>
    <t>ALTE CHELT. CU SERVICIILE EXECUTATE DE TERTI</t>
  </si>
  <si>
    <t>CHELT. CU ALTE IMPOZITE, TAXE SI VARSAMINTE ASIMILATE</t>
  </si>
  <si>
    <t>CHELT. CU SALARIILE PERSONALULUI</t>
  </si>
  <si>
    <t>DESPAGUBIRI, AMENZI SI PENALITATI</t>
  </si>
  <si>
    <t>ALTE CHELTUIELI DE EXPLOATARE</t>
  </si>
  <si>
    <t>DIFERENTE NEFAVORABILE DE CURS VALUTAR</t>
  </si>
  <si>
    <t>CHELT. DE EXPLOATARE CU AMORTIZAREA IMOBILIZARILOR</t>
  </si>
  <si>
    <t>CHELT. CU IMPOZITUL PE PROFIT</t>
  </si>
  <si>
    <t>CHELT. CU IMPOZITUL PE VENIT SI CU ALTE IMPOZITE</t>
  </si>
  <si>
    <t>VEN. DIN SERVICII PRESTATE</t>
  </si>
  <si>
    <t>VEN. DIN VANZARI DE MARFURI</t>
  </si>
  <si>
    <t>REDUCERI COMERCIALE ACORDATE</t>
  </si>
  <si>
    <t>VEN. DIN DONATII,SUBVENTII PRIMITE</t>
  </si>
  <si>
    <t>ALTE VENITURI DIN EXPLOATARE</t>
  </si>
  <si>
    <t>VEN. DIN DIFERENTE FAVORABILE DE CURS VALUTAR</t>
  </si>
  <si>
    <t>VEN. DIN DOBINZI</t>
  </si>
  <si>
    <t>cont</t>
  </si>
  <si>
    <t>denumire</t>
  </si>
  <si>
    <t>CAPITAL SUBSCRIS NEVARSAT</t>
  </si>
  <si>
    <t>FURNIZORI — DEBITORI PT. CUMPARARI DE BUNURI (STOCURI)</t>
  </si>
  <si>
    <t>FURNIZORI — DEBITORI PT. PRESTARI DE SERVICII</t>
  </si>
  <si>
    <t>DECONT.CU ASOC.PT.CAPITAL</t>
  </si>
  <si>
    <t>CHELTUIELI INREGISTRATE IN AVANS</t>
  </si>
  <si>
    <t>CHELT. CU COMISIOANE SI ONORARIILE</t>
  </si>
  <si>
    <t>CHELT. PRIVIND DOBANZILE</t>
  </si>
  <si>
    <t>RTD</t>
  </si>
  <si>
    <t>RTC</t>
  </si>
  <si>
    <t>CONTRIBUTIA UNITATII LA CAM</t>
  </si>
  <si>
    <t>CHELT. PRIVIND CONTRIBUTIA UNITATII LA CAM</t>
  </si>
  <si>
    <t>TRD</t>
  </si>
  <si>
    <t>TRC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</si>
</sst>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8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3" fillId="0" borderId="0" xfId="0" applyFont="1"/>
    <xf numFmtId="0" fontId="5" fillId="2" borderId="0" xfId="0" applyFont="1" applyFill="1"/>
    <xf numFmtId="0" fontId="7" fillId="2" borderId="4" xfId="0" applyFont="1" applyFill="1" applyBorder="1" applyAlignment="1">
      <alignment horizontal="right" vertical="center"/>
    </xf>
    <xf numFmtId="0" fontId="4" fillId="2" borderId="5" xfId="0" applyFont="1" applyFill="1" applyBorder="1"/>
    <xf numFmtId="0" fontId="5" fillId="2" borderId="5" xfId="0" applyFont="1" applyFill="1" applyBorder="1"/>
    <xf numFmtId="0" fontId="6" fillId="2" borderId="5" xfId="0" applyFont="1" applyFill="1" applyBorder="1" applyAlignment="1">
      <alignment horizontal="justify" vertical="center"/>
    </xf>
    <xf numFmtId="0" fontId="7" fillId="2" borderId="5" xfId="0" applyFont="1" applyFill="1" applyBorder="1" applyAlignment="1">
      <alignment horizontal="justify" vertical="center"/>
    </xf>
    <xf numFmtId="0" fontId="7" fillId="2" borderId="5" xfId="0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zoomScale="130" zoomScaleNormal="130" workbookViewId="0">
      <selection activeCell="B7" sqref="B7"/>
    </sheetView>
  </sheetViews>
  <sheetFormatPr defaultRowHeight="14.5" x14ac:dyDescent="0.35"/>
  <cols>
    <col min="1" max="1" width="8.7265625" style="12"/>
    <col min="2" max="2" width="71.54296875" style="12" customWidth="1"/>
    <col min="3" max="3" width="10.7265625" style="12" customWidth="1"/>
    <col min="4" max="4" width="9.08984375" style="12" customWidth="1"/>
    <col min="5" max="5" width="12.453125" style="12" hidden="1" customWidth="1"/>
    <col min="6" max="6" width="12" style="12" hidden="1" customWidth="1"/>
    <col min="7" max="7" width="10.08984375" style="12" hidden="1" customWidth="1"/>
    <col min="8" max="8" width="10.54296875" style="12" hidden="1" customWidth="1"/>
    <col min="9" max="10" width="12" style="12" customWidth="1"/>
    <col min="11" max="11" width="12.54296875" style="12" customWidth="1"/>
    <col min="12" max="12" width="9.08984375" style="12" customWidth="1"/>
    <col min="13" max="16384" width="8.7265625" style="9"/>
  </cols>
  <sheetData>
    <row r="1" spans="1:12" x14ac:dyDescent="0.35">
      <c r="A1" s="11">
        <v>2021</v>
      </c>
    </row>
    <row r="2" spans="1:12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96</v>
      </c>
      <c r="J2" s="13" t="s">
        <v>97</v>
      </c>
      <c r="K2" s="13" t="s">
        <v>8</v>
      </c>
      <c r="L2" s="13" t="s">
        <v>9</v>
      </c>
    </row>
    <row r="3" spans="1:12" x14ac:dyDescent="0.35">
      <c r="A3" s="14">
        <v>1012</v>
      </c>
      <c r="B3" s="14" t="s">
        <v>10</v>
      </c>
      <c r="C3" s="15">
        <v>0</v>
      </c>
      <c r="D3" s="16">
        <v>147840</v>
      </c>
      <c r="E3" s="15">
        <v>0</v>
      </c>
      <c r="F3" s="15">
        <v>0</v>
      </c>
      <c r="G3" s="15">
        <v>0</v>
      </c>
      <c r="H3" s="15">
        <v>0</v>
      </c>
      <c r="I3" s="16">
        <f t="shared" ref="I3:I4" si="0">SUM(E3+G3)</f>
        <v>0</v>
      </c>
      <c r="J3" s="16">
        <f t="shared" ref="J3:J4" si="1">SUM(F3+H3)</f>
        <v>0</v>
      </c>
      <c r="K3" s="15">
        <v>0</v>
      </c>
      <c r="L3" s="16">
        <v>147840</v>
      </c>
    </row>
    <row r="4" spans="1:12" x14ac:dyDescent="0.35">
      <c r="A4" s="14">
        <v>1171</v>
      </c>
      <c r="B4" s="14" t="s">
        <v>11</v>
      </c>
      <c r="C4" s="15">
        <v>0</v>
      </c>
      <c r="D4" s="15">
        <v>0</v>
      </c>
      <c r="E4" s="16">
        <v>365917</v>
      </c>
      <c r="F4" s="15">
        <v>0</v>
      </c>
      <c r="G4" s="15">
        <v>0</v>
      </c>
      <c r="H4" s="15">
        <v>0</v>
      </c>
      <c r="I4" s="16">
        <f t="shared" si="0"/>
        <v>365917</v>
      </c>
      <c r="J4" s="16">
        <f t="shared" si="1"/>
        <v>0</v>
      </c>
      <c r="K4" s="16">
        <v>365917</v>
      </c>
      <c r="L4" s="15">
        <v>0</v>
      </c>
    </row>
    <row r="5" spans="1:12" x14ac:dyDescent="0.35">
      <c r="A5" s="14">
        <v>121</v>
      </c>
      <c r="B5" s="14" t="s">
        <v>12</v>
      </c>
      <c r="C5" s="16">
        <v>365917</v>
      </c>
      <c r="D5" s="15">
        <v>0</v>
      </c>
      <c r="E5" s="16">
        <v>10428885</v>
      </c>
      <c r="F5" s="16">
        <v>10702723</v>
      </c>
      <c r="G5" s="16">
        <v>4891997</v>
      </c>
      <c r="H5" s="16">
        <v>5423279</v>
      </c>
      <c r="I5" s="16">
        <f>SUM(E5+G5)</f>
        <v>15320882</v>
      </c>
      <c r="J5" s="16">
        <f>SUM(F5+H5)</f>
        <v>16126002</v>
      </c>
      <c r="K5" s="15">
        <v>0</v>
      </c>
      <c r="L5" s="16">
        <v>439203</v>
      </c>
    </row>
    <row r="6" spans="1:12" x14ac:dyDescent="0.35">
      <c r="A6" s="14">
        <v>201</v>
      </c>
      <c r="B6" s="14" t="s">
        <v>13</v>
      </c>
      <c r="C6" s="16">
        <v>5163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6">
        <f t="shared" ref="I6:I69" si="2">SUM(E6+G6)</f>
        <v>0</v>
      </c>
      <c r="J6" s="16">
        <f t="shared" ref="J6:J69" si="3">SUM(F6+H6)</f>
        <v>0</v>
      </c>
      <c r="K6" s="16">
        <v>5163</v>
      </c>
      <c r="L6" s="15">
        <v>0</v>
      </c>
    </row>
    <row r="7" spans="1:12" x14ac:dyDescent="0.35">
      <c r="A7" s="14">
        <v>213</v>
      </c>
      <c r="B7" s="14" t="s">
        <v>14</v>
      </c>
      <c r="C7" s="15">
        <v>0</v>
      </c>
      <c r="D7" s="15">
        <v>0</v>
      </c>
      <c r="E7" s="16">
        <v>150000</v>
      </c>
      <c r="F7" s="15">
        <v>0</v>
      </c>
      <c r="G7" s="15">
        <v>0</v>
      </c>
      <c r="H7" s="15">
        <v>0</v>
      </c>
      <c r="I7" s="16">
        <f t="shared" si="2"/>
        <v>150000</v>
      </c>
      <c r="J7" s="16">
        <f t="shared" si="3"/>
        <v>0</v>
      </c>
      <c r="K7" s="16">
        <v>150000</v>
      </c>
      <c r="L7" s="15">
        <v>0</v>
      </c>
    </row>
    <row r="8" spans="1:12" x14ac:dyDescent="0.35">
      <c r="A8" s="14">
        <v>2678</v>
      </c>
      <c r="B8" s="14" t="s">
        <v>15</v>
      </c>
      <c r="C8" s="16">
        <v>7038</v>
      </c>
      <c r="D8" s="15">
        <v>0</v>
      </c>
      <c r="E8" s="15">
        <v>0</v>
      </c>
      <c r="F8" s="16">
        <v>7038</v>
      </c>
      <c r="G8" s="15">
        <v>0</v>
      </c>
      <c r="H8" s="15">
        <v>0</v>
      </c>
      <c r="I8" s="16">
        <f t="shared" si="2"/>
        <v>0</v>
      </c>
      <c r="J8" s="16">
        <f t="shared" si="3"/>
        <v>7038</v>
      </c>
      <c r="K8" s="15">
        <v>0</v>
      </c>
      <c r="L8" s="15">
        <v>0</v>
      </c>
    </row>
    <row r="9" spans="1:12" x14ac:dyDescent="0.35">
      <c r="A9" s="14">
        <v>2801</v>
      </c>
      <c r="B9" s="14" t="s">
        <v>16</v>
      </c>
      <c r="C9" s="15">
        <v>0</v>
      </c>
      <c r="D9" s="16">
        <v>1721</v>
      </c>
      <c r="E9" s="15">
        <v>0</v>
      </c>
      <c r="F9" s="16">
        <v>2366</v>
      </c>
      <c r="G9" s="15">
        <v>0</v>
      </c>
      <c r="H9" s="15">
        <v>215</v>
      </c>
      <c r="I9" s="16">
        <f t="shared" si="2"/>
        <v>0</v>
      </c>
      <c r="J9" s="16">
        <f t="shared" si="3"/>
        <v>2581</v>
      </c>
      <c r="K9" s="15">
        <v>0</v>
      </c>
      <c r="L9" s="16">
        <v>4302</v>
      </c>
    </row>
    <row r="10" spans="1:12" x14ac:dyDescent="0.35">
      <c r="A10" s="14">
        <v>3021</v>
      </c>
      <c r="B10" s="14" t="s">
        <v>17</v>
      </c>
      <c r="C10" s="15">
        <v>0</v>
      </c>
      <c r="D10" s="15">
        <v>0</v>
      </c>
      <c r="E10" s="16">
        <v>3516</v>
      </c>
      <c r="F10" s="16">
        <v>3516</v>
      </c>
      <c r="G10" s="15">
        <v>0</v>
      </c>
      <c r="H10" s="15">
        <v>0</v>
      </c>
      <c r="I10" s="16">
        <f t="shared" si="2"/>
        <v>3516</v>
      </c>
      <c r="J10" s="16">
        <f t="shared" si="3"/>
        <v>3516</v>
      </c>
      <c r="K10" s="15">
        <v>0</v>
      </c>
      <c r="L10" s="15">
        <v>0</v>
      </c>
    </row>
    <row r="11" spans="1:12" x14ac:dyDescent="0.35">
      <c r="A11" s="14">
        <v>3024</v>
      </c>
      <c r="B11" s="14" t="s">
        <v>18</v>
      </c>
      <c r="C11" s="15">
        <v>0</v>
      </c>
      <c r="D11" s="15">
        <v>0</v>
      </c>
      <c r="E11" s="15">
        <v>343</v>
      </c>
      <c r="F11" s="15">
        <v>343</v>
      </c>
      <c r="G11" s="15">
        <v>0</v>
      </c>
      <c r="H11" s="15">
        <v>0</v>
      </c>
      <c r="I11" s="16">
        <f t="shared" si="2"/>
        <v>343</v>
      </c>
      <c r="J11" s="16">
        <f t="shared" si="3"/>
        <v>343</v>
      </c>
      <c r="K11" s="15">
        <v>0</v>
      </c>
      <c r="L11" s="15">
        <v>0</v>
      </c>
    </row>
    <row r="12" spans="1:12" x14ac:dyDescent="0.35">
      <c r="A12" s="14">
        <v>3028</v>
      </c>
      <c r="B12" s="14" t="s">
        <v>19</v>
      </c>
      <c r="C12" s="15">
        <v>0</v>
      </c>
      <c r="D12" s="15">
        <v>0</v>
      </c>
      <c r="E12" s="16">
        <v>1023</v>
      </c>
      <c r="F12" s="16">
        <v>1023</v>
      </c>
      <c r="G12" s="15">
        <v>0</v>
      </c>
      <c r="H12" s="15">
        <v>0</v>
      </c>
      <c r="I12" s="16">
        <f t="shared" si="2"/>
        <v>1023</v>
      </c>
      <c r="J12" s="16">
        <f t="shared" si="3"/>
        <v>1023</v>
      </c>
      <c r="K12" s="15">
        <v>0</v>
      </c>
      <c r="L12" s="15">
        <v>0</v>
      </c>
    </row>
    <row r="13" spans="1:12" x14ac:dyDescent="0.35">
      <c r="A13" s="14">
        <v>303</v>
      </c>
      <c r="B13" s="14" t="s">
        <v>20</v>
      </c>
      <c r="C13" s="15">
        <v>0</v>
      </c>
      <c r="D13" s="15">
        <v>0</v>
      </c>
      <c r="E13" s="15">
        <v>663</v>
      </c>
      <c r="F13" s="15">
        <v>663</v>
      </c>
      <c r="G13" s="15">
        <v>0</v>
      </c>
      <c r="H13" s="15">
        <v>0</v>
      </c>
      <c r="I13" s="16">
        <f t="shared" si="2"/>
        <v>663</v>
      </c>
      <c r="J13" s="16">
        <f t="shared" si="3"/>
        <v>663</v>
      </c>
      <c r="K13" s="15">
        <v>0</v>
      </c>
      <c r="L13" s="15">
        <v>0</v>
      </c>
    </row>
    <row r="14" spans="1:12" x14ac:dyDescent="0.35">
      <c r="A14" s="14">
        <v>327</v>
      </c>
      <c r="B14" s="14" t="s">
        <v>21</v>
      </c>
      <c r="C14" s="15">
        <v>0</v>
      </c>
      <c r="D14" s="15">
        <v>0</v>
      </c>
      <c r="E14" s="16">
        <v>12361011</v>
      </c>
      <c r="F14" s="16">
        <v>12361011</v>
      </c>
      <c r="G14" s="16">
        <v>2760024</v>
      </c>
      <c r="H14" s="16">
        <v>2760024</v>
      </c>
      <c r="I14" s="16">
        <f t="shared" si="2"/>
        <v>15121035</v>
      </c>
      <c r="J14" s="16">
        <f t="shared" si="3"/>
        <v>15121035</v>
      </c>
      <c r="K14" s="15">
        <v>0</v>
      </c>
      <c r="L14" s="15">
        <v>0</v>
      </c>
    </row>
    <row r="15" spans="1:12" x14ac:dyDescent="0.35">
      <c r="A15" s="14">
        <v>357</v>
      </c>
      <c r="B15" s="14" t="s">
        <v>22</v>
      </c>
      <c r="C15" s="15">
        <v>0</v>
      </c>
      <c r="D15" s="15">
        <v>0</v>
      </c>
      <c r="E15" s="16">
        <v>12361011</v>
      </c>
      <c r="F15" s="16">
        <v>8565214</v>
      </c>
      <c r="G15" s="16">
        <v>2760024</v>
      </c>
      <c r="H15" s="16">
        <v>4351305</v>
      </c>
      <c r="I15" s="16">
        <f t="shared" si="2"/>
        <v>15121035</v>
      </c>
      <c r="J15" s="16">
        <f t="shared" si="3"/>
        <v>12916519</v>
      </c>
      <c r="K15" s="16">
        <v>2204517</v>
      </c>
      <c r="L15" s="15">
        <v>0</v>
      </c>
    </row>
    <row r="16" spans="1:12" x14ac:dyDescent="0.35">
      <c r="A16" s="14">
        <v>401</v>
      </c>
      <c r="B16" s="14" t="s">
        <v>23</v>
      </c>
      <c r="C16" s="15">
        <v>0</v>
      </c>
      <c r="D16" s="16">
        <v>260738</v>
      </c>
      <c r="E16" s="16">
        <v>6706869</v>
      </c>
      <c r="F16" s="16">
        <v>14844912</v>
      </c>
      <c r="G16" s="16">
        <v>9859440</v>
      </c>
      <c r="H16" s="16">
        <v>3340048</v>
      </c>
      <c r="I16" s="16">
        <f t="shared" si="2"/>
        <v>16566309</v>
      </c>
      <c r="J16" s="16">
        <f t="shared" si="3"/>
        <v>18184960</v>
      </c>
      <c r="K16" s="15">
        <v>0</v>
      </c>
      <c r="L16" s="16">
        <v>1879388</v>
      </c>
    </row>
    <row r="17" spans="1:12" x14ac:dyDescent="0.35">
      <c r="A17" s="14">
        <v>404</v>
      </c>
      <c r="B17" s="14" t="s">
        <v>24</v>
      </c>
      <c r="C17" s="15">
        <v>0</v>
      </c>
      <c r="D17" s="15">
        <v>0</v>
      </c>
      <c r="E17" s="15">
        <v>0</v>
      </c>
      <c r="F17" s="16">
        <v>150000</v>
      </c>
      <c r="G17" s="15">
        <v>0</v>
      </c>
      <c r="H17" s="15">
        <v>0</v>
      </c>
      <c r="I17" s="16">
        <f t="shared" si="2"/>
        <v>0</v>
      </c>
      <c r="J17" s="16">
        <f t="shared" si="3"/>
        <v>150000</v>
      </c>
      <c r="K17" s="15">
        <v>0</v>
      </c>
      <c r="L17" s="16">
        <v>150000</v>
      </c>
    </row>
    <row r="18" spans="1:12" x14ac:dyDescent="0.35">
      <c r="A18" s="14">
        <v>408</v>
      </c>
      <c r="B18" s="14" t="s">
        <v>25</v>
      </c>
      <c r="C18" s="15">
        <v>0</v>
      </c>
      <c r="D18" s="16">
        <v>222321</v>
      </c>
      <c r="E18" s="15">
        <v>0</v>
      </c>
      <c r="F18" s="16">
        <v>-222321</v>
      </c>
      <c r="G18" s="15">
        <v>0</v>
      </c>
      <c r="H18" s="15">
        <v>0</v>
      </c>
      <c r="I18" s="16">
        <f t="shared" si="2"/>
        <v>0</v>
      </c>
      <c r="J18" s="16">
        <f t="shared" si="3"/>
        <v>-222321</v>
      </c>
      <c r="K18" s="15">
        <v>0</v>
      </c>
      <c r="L18" s="15">
        <v>0</v>
      </c>
    </row>
    <row r="19" spans="1:12" x14ac:dyDescent="0.35">
      <c r="A19" s="14">
        <v>4091</v>
      </c>
      <c r="B19" s="14" t="s">
        <v>26</v>
      </c>
      <c r="C19" s="16">
        <v>1339</v>
      </c>
      <c r="D19" s="15">
        <v>0</v>
      </c>
      <c r="E19" s="16">
        <v>831887</v>
      </c>
      <c r="F19" s="16">
        <v>810494</v>
      </c>
      <c r="G19" s="15">
        <v>0</v>
      </c>
      <c r="H19" s="15">
        <v>0</v>
      </c>
      <c r="I19" s="16">
        <f t="shared" si="2"/>
        <v>831887</v>
      </c>
      <c r="J19" s="16">
        <f t="shared" si="3"/>
        <v>810494</v>
      </c>
      <c r="K19" s="16">
        <v>22732</v>
      </c>
      <c r="L19" s="15">
        <v>0</v>
      </c>
    </row>
    <row r="20" spans="1:12" x14ac:dyDescent="0.35">
      <c r="A20" s="14">
        <v>4092</v>
      </c>
      <c r="B20" s="14" t="s">
        <v>27</v>
      </c>
      <c r="C20" s="16">
        <v>59415</v>
      </c>
      <c r="D20" s="15">
        <v>0</v>
      </c>
      <c r="E20" s="16">
        <v>-44240</v>
      </c>
      <c r="F20" s="15">
        <v>0</v>
      </c>
      <c r="G20" s="16">
        <v>192256</v>
      </c>
      <c r="H20" s="15">
        <v>0</v>
      </c>
      <c r="I20" s="16">
        <f t="shared" si="2"/>
        <v>148016</v>
      </c>
      <c r="J20" s="16">
        <f t="shared" si="3"/>
        <v>0</v>
      </c>
      <c r="K20" s="16">
        <v>207430</v>
      </c>
      <c r="L20" s="15">
        <v>0</v>
      </c>
    </row>
    <row r="21" spans="1:12" x14ac:dyDescent="0.35">
      <c r="A21" s="14">
        <v>4111</v>
      </c>
      <c r="B21" s="14" t="s">
        <v>28</v>
      </c>
      <c r="C21" s="16">
        <v>82623</v>
      </c>
      <c r="D21" s="15">
        <v>0</v>
      </c>
      <c r="E21" s="16">
        <v>13686163</v>
      </c>
      <c r="F21" s="16">
        <v>8727492</v>
      </c>
      <c r="G21" s="16">
        <v>7460572</v>
      </c>
      <c r="H21" s="16">
        <v>12456326</v>
      </c>
      <c r="I21" s="16">
        <f t="shared" si="2"/>
        <v>21146735</v>
      </c>
      <c r="J21" s="16">
        <f t="shared" si="3"/>
        <v>21183818</v>
      </c>
      <c r="K21" s="16">
        <v>45540</v>
      </c>
      <c r="L21" s="15">
        <v>0</v>
      </c>
    </row>
    <row r="22" spans="1:12" x14ac:dyDescent="0.35">
      <c r="A22" s="14">
        <v>419</v>
      </c>
      <c r="B22" s="14" t="s">
        <v>29</v>
      </c>
      <c r="C22" s="15">
        <v>0</v>
      </c>
      <c r="D22" s="16">
        <v>78195</v>
      </c>
      <c r="E22" s="15">
        <v>0</v>
      </c>
      <c r="F22" s="16">
        <v>1265012</v>
      </c>
      <c r="G22" s="15">
        <v>0</v>
      </c>
      <c r="H22" s="15">
        <v>0</v>
      </c>
      <c r="I22" s="16">
        <f t="shared" si="2"/>
        <v>0</v>
      </c>
      <c r="J22" s="16">
        <f t="shared" si="3"/>
        <v>1265012</v>
      </c>
      <c r="K22" s="15">
        <v>0</v>
      </c>
      <c r="L22" s="16">
        <v>1343206</v>
      </c>
    </row>
    <row r="23" spans="1:12" x14ac:dyDescent="0.35">
      <c r="A23" s="14">
        <v>421</v>
      </c>
      <c r="B23" s="14" t="s">
        <v>30</v>
      </c>
      <c r="C23" s="15">
        <v>0</v>
      </c>
      <c r="D23" s="15">
        <v>83</v>
      </c>
      <c r="E23" s="16">
        <v>116533</v>
      </c>
      <c r="F23" s="16">
        <v>116450</v>
      </c>
      <c r="G23" s="16">
        <v>27948</v>
      </c>
      <c r="H23" s="16">
        <v>27948</v>
      </c>
      <c r="I23" s="16">
        <f t="shared" si="2"/>
        <v>144481</v>
      </c>
      <c r="J23" s="16">
        <f t="shared" si="3"/>
        <v>144398</v>
      </c>
      <c r="K23" s="15">
        <v>0</v>
      </c>
      <c r="L23" s="15">
        <v>0</v>
      </c>
    </row>
    <row r="24" spans="1:12" s="10" customFormat="1" ht="11" thickBot="1" x14ac:dyDescent="0.4">
      <c r="A24" s="17">
        <v>4315</v>
      </c>
      <c r="B24" s="17" t="s">
        <v>31</v>
      </c>
      <c r="C24" s="15">
        <v>0</v>
      </c>
      <c r="D24" s="15">
        <v>8342</v>
      </c>
      <c r="E24" s="15">
        <v>91766</v>
      </c>
      <c r="F24" s="15">
        <v>91766</v>
      </c>
      <c r="G24" s="15">
        <v>8342</v>
      </c>
      <c r="H24" s="15">
        <v>18474</v>
      </c>
      <c r="I24" s="16">
        <f t="shared" si="2"/>
        <v>100108</v>
      </c>
      <c r="J24" s="16">
        <f t="shared" si="3"/>
        <v>110240</v>
      </c>
      <c r="K24" s="15">
        <v>0</v>
      </c>
      <c r="L24" s="16">
        <v>18474</v>
      </c>
    </row>
    <row r="25" spans="1:12" s="10" customFormat="1" ht="11" thickBot="1" x14ac:dyDescent="0.4">
      <c r="A25" s="17">
        <v>4316</v>
      </c>
      <c r="B25" s="17" t="s">
        <v>32</v>
      </c>
      <c r="C25" s="15">
        <v>0</v>
      </c>
      <c r="D25" s="15">
        <v>3729</v>
      </c>
      <c r="E25" s="15">
        <v>41019</v>
      </c>
      <c r="F25" s="15">
        <v>41019</v>
      </c>
      <c r="G25" s="15">
        <v>3729</v>
      </c>
      <c r="H25" s="15">
        <v>8296</v>
      </c>
      <c r="I25" s="16">
        <f t="shared" si="2"/>
        <v>44748</v>
      </c>
      <c r="J25" s="16">
        <f t="shared" si="3"/>
        <v>49315</v>
      </c>
      <c r="K25" s="15">
        <v>0</v>
      </c>
      <c r="L25" s="16">
        <v>8296</v>
      </c>
    </row>
    <row r="26" spans="1:12" s="10" customFormat="1" ht="11" thickBot="1" x14ac:dyDescent="0.4">
      <c r="A26" s="17">
        <v>436</v>
      </c>
      <c r="B26" s="17" t="s">
        <v>94</v>
      </c>
      <c r="C26" s="15">
        <v>0</v>
      </c>
      <c r="D26" s="15">
        <v>53</v>
      </c>
      <c r="E26" s="15">
        <v>581</v>
      </c>
      <c r="F26" s="15">
        <v>581</v>
      </c>
      <c r="G26" s="15">
        <v>53</v>
      </c>
      <c r="H26" s="15">
        <v>139</v>
      </c>
      <c r="I26" s="16">
        <f t="shared" si="2"/>
        <v>634</v>
      </c>
      <c r="J26" s="16">
        <f t="shared" si="3"/>
        <v>720</v>
      </c>
      <c r="K26" s="15">
        <v>0</v>
      </c>
      <c r="L26" s="16">
        <v>139</v>
      </c>
    </row>
    <row r="27" spans="1:12" s="10" customFormat="1" ht="11" thickBot="1" x14ac:dyDescent="0.4">
      <c r="A27" s="17">
        <v>4411</v>
      </c>
      <c r="B27" s="17" t="s">
        <v>33</v>
      </c>
      <c r="C27" s="15">
        <v>0</v>
      </c>
      <c r="D27" s="15">
        <v>11458</v>
      </c>
      <c r="E27" s="15">
        <v>0</v>
      </c>
      <c r="F27" s="15">
        <v>-11458</v>
      </c>
      <c r="G27" s="15">
        <v>0</v>
      </c>
      <c r="H27" s="15">
        <v>104504</v>
      </c>
      <c r="I27" s="16">
        <f t="shared" si="2"/>
        <v>0</v>
      </c>
      <c r="J27" s="16">
        <f t="shared" si="3"/>
        <v>93046</v>
      </c>
      <c r="K27" s="15">
        <v>0</v>
      </c>
      <c r="L27" s="16">
        <v>104504</v>
      </c>
    </row>
    <row r="28" spans="1:12" x14ac:dyDescent="0.35">
      <c r="A28" s="14">
        <v>4418</v>
      </c>
      <c r="B28" s="14" t="s">
        <v>34</v>
      </c>
      <c r="C28" s="15">
        <v>0</v>
      </c>
      <c r="D28" s="16">
        <v>12058</v>
      </c>
      <c r="E28" s="16">
        <v>42950</v>
      </c>
      <c r="F28" s="16">
        <v>30891</v>
      </c>
      <c r="G28" s="15">
        <v>0</v>
      </c>
      <c r="H28" s="15">
        <v>0</v>
      </c>
      <c r="I28" s="16">
        <f t="shared" si="2"/>
        <v>42950</v>
      </c>
      <c r="J28" s="16">
        <f t="shared" si="3"/>
        <v>30891</v>
      </c>
      <c r="K28" s="15">
        <v>0</v>
      </c>
      <c r="L28" s="16">
        <v>0</v>
      </c>
    </row>
    <row r="29" spans="1:12" x14ac:dyDescent="0.35">
      <c r="A29" s="14">
        <v>4423</v>
      </c>
      <c r="B29" s="14" t="s">
        <v>35</v>
      </c>
      <c r="C29" s="15">
        <v>0</v>
      </c>
      <c r="D29" s="15">
        <v>0</v>
      </c>
      <c r="E29" s="16">
        <v>592205</v>
      </c>
      <c r="F29" s="16">
        <v>532714</v>
      </c>
      <c r="G29" s="16">
        <v>802205</v>
      </c>
      <c r="H29" s="16">
        <v>1363004</v>
      </c>
      <c r="I29" s="16">
        <f t="shared" si="2"/>
        <v>1394410</v>
      </c>
      <c r="J29" s="16">
        <f t="shared" si="3"/>
        <v>1895718</v>
      </c>
      <c r="K29" s="15">
        <v>0</v>
      </c>
      <c r="L29" s="16">
        <v>501308</v>
      </c>
    </row>
    <row r="30" spans="1:12" x14ac:dyDescent="0.35">
      <c r="A30" s="14">
        <v>4424</v>
      </c>
      <c r="B30" s="14" t="s">
        <v>36</v>
      </c>
      <c r="C30" s="15">
        <v>0</v>
      </c>
      <c r="D30" s="15">
        <v>0</v>
      </c>
      <c r="E30" s="16">
        <v>825441</v>
      </c>
      <c r="F30" s="16">
        <v>23235</v>
      </c>
      <c r="G30" s="15">
        <v>0</v>
      </c>
      <c r="H30" s="16">
        <v>802205</v>
      </c>
      <c r="I30" s="16">
        <f t="shared" si="2"/>
        <v>825441</v>
      </c>
      <c r="J30" s="16">
        <f t="shared" si="3"/>
        <v>825440</v>
      </c>
      <c r="K30" s="15">
        <v>0</v>
      </c>
      <c r="L30" s="15">
        <v>0</v>
      </c>
    </row>
    <row r="31" spans="1:12" x14ac:dyDescent="0.35">
      <c r="A31" s="14">
        <v>4426</v>
      </c>
      <c r="B31" s="14" t="s">
        <v>37</v>
      </c>
      <c r="C31" s="15">
        <v>0</v>
      </c>
      <c r="D31" s="15">
        <v>0</v>
      </c>
      <c r="E31" s="16">
        <v>2626281</v>
      </c>
      <c r="F31" s="16">
        <v>2626281</v>
      </c>
      <c r="G31" s="16">
        <v>631021</v>
      </c>
      <c r="H31" s="16">
        <v>631021</v>
      </c>
      <c r="I31" s="16">
        <f t="shared" si="2"/>
        <v>3257302</v>
      </c>
      <c r="J31" s="16">
        <f t="shared" si="3"/>
        <v>3257302</v>
      </c>
      <c r="K31" s="15">
        <v>0</v>
      </c>
      <c r="L31" s="15">
        <v>0</v>
      </c>
    </row>
    <row r="32" spans="1:12" x14ac:dyDescent="0.35">
      <c r="A32" s="14">
        <v>4427</v>
      </c>
      <c r="B32" s="14" t="s">
        <v>38</v>
      </c>
      <c r="C32" s="15">
        <v>0</v>
      </c>
      <c r="D32" s="15">
        <v>0</v>
      </c>
      <c r="E32" s="16">
        <v>2317167</v>
      </c>
      <c r="F32" s="16">
        <v>2317167</v>
      </c>
      <c r="G32" s="16">
        <v>1993517</v>
      </c>
      <c r="H32" s="16">
        <v>1993517</v>
      </c>
      <c r="I32" s="16">
        <f t="shared" si="2"/>
        <v>4310684</v>
      </c>
      <c r="J32" s="16">
        <f t="shared" si="3"/>
        <v>4310684</v>
      </c>
      <c r="K32" s="15">
        <v>0</v>
      </c>
      <c r="L32" s="15">
        <v>0</v>
      </c>
    </row>
    <row r="33" spans="1:12" x14ac:dyDescent="0.35">
      <c r="A33" s="14">
        <v>4428</v>
      </c>
      <c r="B33" s="14" t="s">
        <v>39</v>
      </c>
      <c r="C33" s="16">
        <v>24012</v>
      </c>
      <c r="D33" s="15">
        <v>0</v>
      </c>
      <c r="E33" s="16">
        <v>1508522</v>
      </c>
      <c r="F33" s="16">
        <v>2292657</v>
      </c>
      <c r="G33" s="16">
        <v>2076353</v>
      </c>
      <c r="H33" s="16">
        <v>1301504</v>
      </c>
      <c r="I33" s="16">
        <f t="shared" si="2"/>
        <v>3584875</v>
      </c>
      <c r="J33" s="16">
        <f t="shared" si="3"/>
        <v>3594161</v>
      </c>
      <c r="K33" s="16">
        <v>14726</v>
      </c>
      <c r="L33" s="15">
        <v>0</v>
      </c>
    </row>
    <row r="34" spans="1:12" x14ac:dyDescent="0.35">
      <c r="A34" s="14">
        <v>444</v>
      </c>
      <c r="B34" s="14" t="s">
        <v>40</v>
      </c>
      <c r="C34" s="15">
        <v>0</v>
      </c>
      <c r="D34" s="16">
        <v>4244</v>
      </c>
      <c r="E34" s="16">
        <v>46682</v>
      </c>
      <c r="F34" s="16">
        <v>46682</v>
      </c>
      <c r="G34" s="16">
        <v>4244</v>
      </c>
      <c r="H34" s="16">
        <v>9290</v>
      </c>
      <c r="I34" s="16">
        <f t="shared" si="2"/>
        <v>50926</v>
      </c>
      <c r="J34" s="16">
        <f t="shared" si="3"/>
        <v>55972</v>
      </c>
      <c r="K34" s="15">
        <v>0</v>
      </c>
      <c r="L34" s="16">
        <v>9290</v>
      </c>
    </row>
    <row r="35" spans="1:12" x14ac:dyDescent="0.35">
      <c r="A35" s="14">
        <v>4551</v>
      </c>
      <c r="B35" s="14" t="s">
        <v>41</v>
      </c>
      <c r="C35" s="15">
        <v>0</v>
      </c>
      <c r="D35" s="16">
        <v>123321</v>
      </c>
      <c r="E35" s="16">
        <v>2466</v>
      </c>
      <c r="F35" s="16">
        <v>9894</v>
      </c>
      <c r="G35" s="15">
        <v>770</v>
      </c>
      <c r="H35" s="15">
        <v>462</v>
      </c>
      <c r="I35" s="16">
        <f t="shared" si="2"/>
        <v>3236</v>
      </c>
      <c r="J35" s="16">
        <f t="shared" si="3"/>
        <v>10356</v>
      </c>
      <c r="K35" s="15">
        <v>0</v>
      </c>
      <c r="L35" s="16">
        <v>130441</v>
      </c>
    </row>
    <row r="36" spans="1:12" x14ac:dyDescent="0.35">
      <c r="A36" s="14">
        <v>461</v>
      </c>
      <c r="B36" s="14" t="s">
        <v>42</v>
      </c>
      <c r="C36" s="15">
        <v>0</v>
      </c>
      <c r="D36" s="15">
        <v>0</v>
      </c>
      <c r="E36" s="16">
        <v>6143</v>
      </c>
      <c r="F36" s="15">
        <v>0</v>
      </c>
      <c r="G36" s="16">
        <v>35138</v>
      </c>
      <c r="H36" s="15">
        <v>0</v>
      </c>
      <c r="I36" s="16">
        <f t="shared" si="2"/>
        <v>41281</v>
      </c>
      <c r="J36" s="16">
        <f t="shared" si="3"/>
        <v>0</v>
      </c>
      <c r="K36" s="16">
        <v>41281</v>
      </c>
      <c r="L36" s="15">
        <v>0</v>
      </c>
    </row>
    <row r="37" spans="1:12" x14ac:dyDescent="0.35">
      <c r="A37" s="14">
        <v>462</v>
      </c>
      <c r="B37" s="14" t="s">
        <v>43</v>
      </c>
      <c r="C37" s="15">
        <v>0</v>
      </c>
      <c r="D37" s="15">
        <v>0</v>
      </c>
      <c r="E37" s="16">
        <v>1463560</v>
      </c>
      <c r="F37" s="16">
        <v>1463560</v>
      </c>
      <c r="G37" s="16">
        <v>515048</v>
      </c>
      <c r="H37" s="16">
        <v>515048</v>
      </c>
      <c r="I37" s="16">
        <f t="shared" si="2"/>
        <v>1978608</v>
      </c>
      <c r="J37" s="16">
        <f t="shared" si="3"/>
        <v>1978608</v>
      </c>
      <c r="K37" s="15">
        <v>0</v>
      </c>
      <c r="L37" s="15">
        <v>0</v>
      </c>
    </row>
    <row r="38" spans="1:12" x14ac:dyDescent="0.35">
      <c r="A38" s="14">
        <v>472</v>
      </c>
      <c r="B38" s="14" t="s">
        <v>44</v>
      </c>
      <c r="C38" s="15">
        <v>0</v>
      </c>
      <c r="D38" s="16">
        <v>31287</v>
      </c>
      <c r="E38" s="16">
        <v>31289</v>
      </c>
      <c r="F38" s="15">
        <v>0</v>
      </c>
      <c r="G38" s="15">
        <v>0</v>
      </c>
      <c r="H38" s="16">
        <v>878607</v>
      </c>
      <c r="I38" s="16">
        <f t="shared" si="2"/>
        <v>31289</v>
      </c>
      <c r="J38" s="16">
        <f t="shared" si="3"/>
        <v>878607</v>
      </c>
      <c r="K38" s="15">
        <v>0</v>
      </c>
      <c r="L38" s="16">
        <v>878607</v>
      </c>
    </row>
    <row r="39" spans="1:12" x14ac:dyDescent="0.35">
      <c r="A39" s="14">
        <v>473</v>
      </c>
      <c r="B39" s="14" t="s">
        <v>45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6">
        <f t="shared" si="2"/>
        <v>0</v>
      </c>
      <c r="J39" s="16">
        <f t="shared" si="3"/>
        <v>0</v>
      </c>
      <c r="K39" s="15">
        <v>0</v>
      </c>
      <c r="L39" s="15">
        <v>0</v>
      </c>
    </row>
    <row r="40" spans="1:12" x14ac:dyDescent="0.35">
      <c r="A40" s="14">
        <v>5121</v>
      </c>
      <c r="B40" s="14" t="s">
        <v>46</v>
      </c>
      <c r="C40" s="16">
        <v>357954</v>
      </c>
      <c r="D40" s="15">
        <v>0</v>
      </c>
      <c r="E40" s="16">
        <v>8822660</v>
      </c>
      <c r="F40" s="16">
        <v>8605812</v>
      </c>
      <c r="G40" s="16">
        <v>12467778</v>
      </c>
      <c r="H40" s="16">
        <v>10576659</v>
      </c>
      <c r="I40" s="16">
        <f t="shared" si="2"/>
        <v>21290438</v>
      </c>
      <c r="J40" s="16">
        <f t="shared" si="3"/>
        <v>19182471</v>
      </c>
      <c r="K40" s="16">
        <v>2465921</v>
      </c>
      <c r="L40" s="15">
        <v>0</v>
      </c>
    </row>
    <row r="41" spans="1:12" x14ac:dyDescent="0.35">
      <c r="A41" s="14">
        <v>5124</v>
      </c>
      <c r="B41" s="14" t="s">
        <v>47</v>
      </c>
      <c r="C41" s="16">
        <v>1865</v>
      </c>
      <c r="D41" s="15">
        <v>0</v>
      </c>
      <c r="E41" s="16">
        <v>3881460</v>
      </c>
      <c r="F41" s="16">
        <v>3855060</v>
      </c>
      <c r="G41" s="16">
        <v>9191622</v>
      </c>
      <c r="H41" s="16">
        <v>9123868</v>
      </c>
      <c r="I41" s="16">
        <f t="shared" si="2"/>
        <v>13073082</v>
      </c>
      <c r="J41" s="16">
        <f t="shared" si="3"/>
        <v>12978928</v>
      </c>
      <c r="K41" s="16">
        <v>96019</v>
      </c>
      <c r="L41" s="15">
        <v>0</v>
      </c>
    </row>
    <row r="42" spans="1:12" x14ac:dyDescent="0.35">
      <c r="A42" s="14">
        <v>5311</v>
      </c>
      <c r="B42" s="14" t="s">
        <v>48</v>
      </c>
      <c r="C42" s="15">
        <v>64</v>
      </c>
      <c r="D42" s="15">
        <v>0</v>
      </c>
      <c r="E42" s="16">
        <v>2565</v>
      </c>
      <c r="F42" s="16">
        <v>2628</v>
      </c>
      <c r="G42" s="16">
        <v>4851</v>
      </c>
      <c r="H42" s="16">
        <v>4851</v>
      </c>
      <c r="I42" s="16">
        <f t="shared" si="2"/>
        <v>7416</v>
      </c>
      <c r="J42" s="16">
        <f t="shared" si="3"/>
        <v>7479</v>
      </c>
      <c r="K42" s="15">
        <v>2</v>
      </c>
      <c r="L42" s="15">
        <v>0</v>
      </c>
    </row>
    <row r="43" spans="1:12" x14ac:dyDescent="0.35">
      <c r="A43" s="14">
        <v>542</v>
      </c>
      <c r="B43" s="14" t="s">
        <v>49</v>
      </c>
      <c r="C43" s="15">
        <v>0</v>
      </c>
      <c r="D43" s="15">
        <v>0</v>
      </c>
      <c r="E43" s="16">
        <v>15647</v>
      </c>
      <c r="F43" s="16">
        <v>23558</v>
      </c>
      <c r="G43" s="16">
        <v>7081</v>
      </c>
      <c r="H43" s="16">
        <v>3420</v>
      </c>
      <c r="I43" s="16">
        <f t="shared" si="2"/>
        <v>22728</v>
      </c>
      <c r="J43" s="16">
        <f t="shared" si="3"/>
        <v>26978</v>
      </c>
      <c r="K43" s="15">
        <v>0</v>
      </c>
      <c r="L43" s="16">
        <v>4250</v>
      </c>
    </row>
    <row r="44" spans="1:12" x14ac:dyDescent="0.35">
      <c r="A44" s="14">
        <v>581</v>
      </c>
      <c r="B44" s="14" t="s">
        <v>50</v>
      </c>
      <c r="C44" s="15">
        <v>0</v>
      </c>
      <c r="D44" s="15">
        <v>0</v>
      </c>
      <c r="E44" s="16">
        <v>3935436</v>
      </c>
      <c r="F44" s="16">
        <v>3935436</v>
      </c>
      <c r="G44" s="16">
        <v>9180874</v>
      </c>
      <c r="H44" s="16">
        <v>9180874</v>
      </c>
      <c r="I44" s="16">
        <f t="shared" si="2"/>
        <v>13116310</v>
      </c>
      <c r="J44" s="16">
        <f t="shared" si="3"/>
        <v>13116310</v>
      </c>
      <c r="K44" s="15">
        <v>0</v>
      </c>
      <c r="L44" s="15">
        <v>0</v>
      </c>
    </row>
    <row r="45" spans="1:12" x14ac:dyDescent="0.35">
      <c r="A45" s="14">
        <v>6021</v>
      </c>
      <c r="B45" s="14" t="s">
        <v>51</v>
      </c>
      <c r="C45" s="15">
        <v>0</v>
      </c>
      <c r="D45" s="15">
        <v>0</v>
      </c>
      <c r="E45" s="16">
        <v>3516</v>
      </c>
      <c r="F45" s="16">
        <v>3516</v>
      </c>
      <c r="G45" s="15">
        <v>0</v>
      </c>
      <c r="H45" s="15">
        <v>0</v>
      </c>
      <c r="I45" s="16">
        <f t="shared" si="2"/>
        <v>3516</v>
      </c>
      <c r="J45" s="16">
        <f t="shared" si="3"/>
        <v>3516</v>
      </c>
      <c r="K45" s="15">
        <v>0</v>
      </c>
      <c r="L45" s="15">
        <v>0</v>
      </c>
    </row>
    <row r="46" spans="1:12" x14ac:dyDescent="0.35">
      <c r="A46" s="14">
        <v>6022</v>
      </c>
      <c r="B46" s="14" t="s">
        <v>52</v>
      </c>
      <c r="C46" s="15">
        <v>0</v>
      </c>
      <c r="D46" s="15">
        <v>0</v>
      </c>
      <c r="E46" s="16">
        <v>21137</v>
      </c>
      <c r="F46" s="16">
        <v>21137</v>
      </c>
      <c r="G46" s="16">
        <v>5750</v>
      </c>
      <c r="H46" s="16">
        <v>5750</v>
      </c>
      <c r="I46" s="16">
        <f t="shared" si="2"/>
        <v>26887</v>
      </c>
      <c r="J46" s="16">
        <f t="shared" si="3"/>
        <v>26887</v>
      </c>
      <c r="K46" s="15">
        <v>0</v>
      </c>
      <c r="L46" s="15">
        <v>0</v>
      </c>
    </row>
    <row r="47" spans="1:12" x14ac:dyDescent="0.35">
      <c r="A47" s="14">
        <v>6024</v>
      </c>
      <c r="B47" s="14" t="s">
        <v>53</v>
      </c>
      <c r="C47" s="15">
        <v>0</v>
      </c>
      <c r="D47" s="15">
        <v>0</v>
      </c>
      <c r="E47" s="16">
        <v>15206</v>
      </c>
      <c r="F47" s="16">
        <v>15206</v>
      </c>
      <c r="G47" s="15">
        <v>0</v>
      </c>
      <c r="H47" s="15">
        <v>0</v>
      </c>
      <c r="I47" s="16">
        <f t="shared" si="2"/>
        <v>15206</v>
      </c>
      <c r="J47" s="16">
        <f t="shared" si="3"/>
        <v>15206</v>
      </c>
      <c r="K47" s="15">
        <v>0</v>
      </c>
      <c r="L47" s="15">
        <v>0</v>
      </c>
    </row>
    <row r="48" spans="1:12" x14ac:dyDescent="0.35">
      <c r="A48" s="14">
        <v>6028</v>
      </c>
      <c r="B48" s="14" t="s">
        <v>54</v>
      </c>
      <c r="C48" s="15">
        <v>0</v>
      </c>
      <c r="D48" s="15">
        <v>0</v>
      </c>
      <c r="E48" s="16">
        <v>2046</v>
      </c>
      <c r="F48" s="16">
        <v>2046</v>
      </c>
      <c r="G48" s="15">
        <v>0</v>
      </c>
      <c r="H48" s="15">
        <v>0</v>
      </c>
      <c r="I48" s="16">
        <f t="shared" si="2"/>
        <v>2046</v>
      </c>
      <c r="J48" s="16">
        <f t="shared" si="3"/>
        <v>2046</v>
      </c>
      <c r="K48" s="15">
        <v>0</v>
      </c>
      <c r="L48" s="15">
        <v>0</v>
      </c>
    </row>
    <row r="49" spans="1:12" x14ac:dyDescent="0.35">
      <c r="A49" s="14">
        <v>603</v>
      </c>
      <c r="B49" s="14" t="s">
        <v>55</v>
      </c>
      <c r="C49" s="15">
        <v>0</v>
      </c>
      <c r="D49" s="15">
        <v>0</v>
      </c>
      <c r="E49" s="15">
        <v>741</v>
      </c>
      <c r="F49" s="15">
        <v>741</v>
      </c>
      <c r="G49" s="15">
        <v>0</v>
      </c>
      <c r="H49" s="15">
        <v>0</v>
      </c>
      <c r="I49" s="16">
        <f t="shared" si="2"/>
        <v>741</v>
      </c>
      <c r="J49" s="16">
        <f t="shared" si="3"/>
        <v>741</v>
      </c>
      <c r="K49" s="15">
        <v>0</v>
      </c>
      <c r="L49" s="15">
        <v>0</v>
      </c>
    </row>
    <row r="50" spans="1:12" x14ac:dyDescent="0.35">
      <c r="A50" s="14">
        <v>604</v>
      </c>
      <c r="B50" s="14" t="s">
        <v>56</v>
      </c>
      <c r="C50" s="15">
        <v>0</v>
      </c>
      <c r="D50" s="15">
        <v>0</v>
      </c>
      <c r="E50" s="16">
        <v>13239</v>
      </c>
      <c r="F50" s="16">
        <v>13239</v>
      </c>
      <c r="G50" s="15">
        <v>823</v>
      </c>
      <c r="H50" s="15">
        <v>823</v>
      </c>
      <c r="I50" s="16">
        <f t="shared" si="2"/>
        <v>14062</v>
      </c>
      <c r="J50" s="16">
        <f t="shared" si="3"/>
        <v>14062</v>
      </c>
      <c r="K50" s="15">
        <v>0</v>
      </c>
      <c r="L50" s="15">
        <v>0</v>
      </c>
    </row>
    <row r="51" spans="1:12" x14ac:dyDescent="0.35">
      <c r="A51" s="14">
        <v>605</v>
      </c>
      <c r="B51" s="14" t="s">
        <v>57</v>
      </c>
      <c r="C51" s="15">
        <v>0</v>
      </c>
      <c r="D51" s="15">
        <v>0</v>
      </c>
      <c r="E51" s="16">
        <v>7352</v>
      </c>
      <c r="F51" s="16">
        <v>7352</v>
      </c>
      <c r="G51" s="16">
        <v>1361</v>
      </c>
      <c r="H51" s="16">
        <v>1361</v>
      </c>
      <c r="I51" s="16">
        <f t="shared" si="2"/>
        <v>8713</v>
      </c>
      <c r="J51" s="16">
        <f t="shared" si="3"/>
        <v>8713</v>
      </c>
      <c r="K51" s="15">
        <v>0</v>
      </c>
      <c r="L51" s="15">
        <v>0</v>
      </c>
    </row>
    <row r="52" spans="1:12" x14ac:dyDescent="0.35">
      <c r="A52" s="14">
        <v>607</v>
      </c>
      <c r="B52" s="14" t="s">
        <v>58</v>
      </c>
      <c r="C52" s="15">
        <v>0</v>
      </c>
      <c r="D52" s="15">
        <v>0</v>
      </c>
      <c r="E52" s="16">
        <v>8570252</v>
      </c>
      <c r="F52" s="16">
        <v>8570252</v>
      </c>
      <c r="G52" s="16">
        <v>4351305</v>
      </c>
      <c r="H52" s="16">
        <v>4351305</v>
      </c>
      <c r="I52" s="16">
        <f t="shared" si="2"/>
        <v>12921557</v>
      </c>
      <c r="J52" s="16">
        <f t="shared" si="3"/>
        <v>12921557</v>
      </c>
      <c r="K52" s="15">
        <v>0</v>
      </c>
      <c r="L52" s="15">
        <v>0</v>
      </c>
    </row>
    <row r="53" spans="1:12" x14ac:dyDescent="0.35">
      <c r="A53" s="14">
        <v>611</v>
      </c>
      <c r="B53" s="14" t="s">
        <v>59</v>
      </c>
      <c r="C53" s="15">
        <v>0</v>
      </c>
      <c r="D53" s="15">
        <v>0</v>
      </c>
      <c r="E53" s="16">
        <v>10396</v>
      </c>
      <c r="F53" s="16">
        <v>10396</v>
      </c>
      <c r="G53" s="16">
        <v>1246</v>
      </c>
      <c r="H53" s="16">
        <v>1246</v>
      </c>
      <c r="I53" s="16">
        <f t="shared" si="2"/>
        <v>11642</v>
      </c>
      <c r="J53" s="16">
        <f t="shared" si="3"/>
        <v>11642</v>
      </c>
      <c r="K53" s="15">
        <v>0</v>
      </c>
      <c r="L53" s="15">
        <v>0</v>
      </c>
    </row>
    <row r="54" spans="1:12" x14ac:dyDescent="0.35">
      <c r="A54" s="14">
        <v>612</v>
      </c>
      <c r="B54" s="14" t="s">
        <v>60</v>
      </c>
      <c r="C54" s="15">
        <v>0</v>
      </c>
      <c r="D54" s="15">
        <v>0</v>
      </c>
      <c r="E54" s="16">
        <v>135547</v>
      </c>
      <c r="F54" s="16">
        <v>135547</v>
      </c>
      <c r="G54" s="16">
        <v>42427</v>
      </c>
      <c r="H54" s="16">
        <v>42427</v>
      </c>
      <c r="I54" s="16">
        <f t="shared" si="2"/>
        <v>177974</v>
      </c>
      <c r="J54" s="16">
        <f t="shared" si="3"/>
        <v>177974</v>
      </c>
      <c r="K54" s="15">
        <v>0</v>
      </c>
      <c r="L54" s="15">
        <v>0</v>
      </c>
    </row>
    <row r="55" spans="1:12" x14ac:dyDescent="0.35">
      <c r="A55" s="14">
        <v>621</v>
      </c>
      <c r="B55" s="14" t="s">
        <v>61</v>
      </c>
      <c r="C55" s="15">
        <v>0</v>
      </c>
      <c r="D55" s="15">
        <v>0</v>
      </c>
      <c r="E55" s="16">
        <v>231521</v>
      </c>
      <c r="F55" s="16">
        <v>231521</v>
      </c>
      <c r="G55" s="16">
        <v>42088</v>
      </c>
      <c r="H55" s="16">
        <v>42088</v>
      </c>
      <c r="I55" s="16">
        <f t="shared" si="2"/>
        <v>273609</v>
      </c>
      <c r="J55" s="16">
        <f t="shared" si="3"/>
        <v>273609</v>
      </c>
      <c r="K55" s="15">
        <v>0</v>
      </c>
      <c r="L55" s="15">
        <v>0</v>
      </c>
    </row>
    <row r="56" spans="1:12" x14ac:dyDescent="0.35">
      <c r="A56" s="14">
        <v>623</v>
      </c>
      <c r="B56" s="14" t="s">
        <v>62</v>
      </c>
      <c r="C56" s="15">
        <v>0</v>
      </c>
      <c r="D56" s="15">
        <v>0</v>
      </c>
      <c r="E56" s="16">
        <v>2094</v>
      </c>
      <c r="F56" s="16">
        <v>2094</v>
      </c>
      <c r="G56" s="16">
        <v>2207</v>
      </c>
      <c r="H56" s="16">
        <v>2207</v>
      </c>
      <c r="I56" s="16">
        <f t="shared" si="2"/>
        <v>4301</v>
      </c>
      <c r="J56" s="16">
        <f t="shared" si="3"/>
        <v>4301</v>
      </c>
      <c r="K56" s="15">
        <v>0</v>
      </c>
      <c r="L56" s="15">
        <v>0</v>
      </c>
    </row>
    <row r="57" spans="1:12" x14ac:dyDescent="0.35">
      <c r="A57" s="14">
        <v>624</v>
      </c>
      <c r="B57" s="14" t="s">
        <v>63</v>
      </c>
      <c r="C57" s="15">
        <v>0</v>
      </c>
      <c r="D57" s="15">
        <v>0</v>
      </c>
      <c r="E57" s="16">
        <v>2640</v>
      </c>
      <c r="F57" s="16">
        <v>2640</v>
      </c>
      <c r="G57" s="15">
        <v>0</v>
      </c>
      <c r="H57" s="15">
        <v>0</v>
      </c>
      <c r="I57" s="16">
        <f t="shared" si="2"/>
        <v>2640</v>
      </c>
      <c r="J57" s="16">
        <f t="shared" si="3"/>
        <v>2640</v>
      </c>
      <c r="K57" s="15">
        <v>0</v>
      </c>
      <c r="L57" s="15">
        <v>0</v>
      </c>
    </row>
    <row r="58" spans="1:12" x14ac:dyDescent="0.35">
      <c r="A58" s="14">
        <v>625</v>
      </c>
      <c r="B58" s="14" t="s">
        <v>64</v>
      </c>
      <c r="C58" s="15">
        <v>0</v>
      </c>
      <c r="D58" s="15">
        <v>0</v>
      </c>
      <c r="E58" s="16">
        <v>2156</v>
      </c>
      <c r="F58" s="16">
        <v>2156</v>
      </c>
      <c r="G58" s="15">
        <v>240</v>
      </c>
      <c r="H58" s="15">
        <v>240</v>
      </c>
      <c r="I58" s="16">
        <f t="shared" si="2"/>
        <v>2396</v>
      </c>
      <c r="J58" s="16">
        <f t="shared" si="3"/>
        <v>2396</v>
      </c>
      <c r="K58" s="15">
        <v>0</v>
      </c>
      <c r="L58" s="15">
        <v>0</v>
      </c>
    </row>
    <row r="59" spans="1:12" x14ac:dyDescent="0.35">
      <c r="A59" s="14">
        <v>626</v>
      </c>
      <c r="B59" s="14" t="s">
        <v>65</v>
      </c>
      <c r="C59" s="15">
        <v>0</v>
      </c>
      <c r="D59" s="15">
        <v>0</v>
      </c>
      <c r="E59" s="16">
        <v>14337</v>
      </c>
      <c r="F59" s="16">
        <v>14337</v>
      </c>
      <c r="G59" s="15">
        <v>988</v>
      </c>
      <c r="H59" s="15">
        <v>988</v>
      </c>
      <c r="I59" s="16">
        <f t="shared" si="2"/>
        <v>15325</v>
      </c>
      <c r="J59" s="16">
        <f t="shared" si="3"/>
        <v>15325</v>
      </c>
      <c r="K59" s="15">
        <v>0</v>
      </c>
      <c r="L59" s="15">
        <v>0</v>
      </c>
    </row>
    <row r="60" spans="1:12" x14ac:dyDescent="0.35">
      <c r="A60" s="14">
        <v>627</v>
      </c>
      <c r="B60" s="14" t="s">
        <v>66</v>
      </c>
      <c r="C60" s="15">
        <v>0</v>
      </c>
      <c r="D60" s="15">
        <v>0</v>
      </c>
      <c r="E60" s="16">
        <v>10852</v>
      </c>
      <c r="F60" s="16">
        <v>10852</v>
      </c>
      <c r="G60" s="16">
        <v>9928</v>
      </c>
      <c r="H60" s="16">
        <v>9928</v>
      </c>
      <c r="I60" s="16">
        <f t="shared" si="2"/>
        <v>20780</v>
      </c>
      <c r="J60" s="16">
        <f t="shared" si="3"/>
        <v>20780</v>
      </c>
      <c r="K60" s="15">
        <v>0</v>
      </c>
      <c r="L60" s="15">
        <v>0</v>
      </c>
    </row>
    <row r="61" spans="1:12" x14ac:dyDescent="0.35">
      <c r="A61" s="14">
        <v>628</v>
      </c>
      <c r="B61" s="14" t="s">
        <v>67</v>
      </c>
      <c r="C61" s="15">
        <v>0</v>
      </c>
      <c r="D61" s="15">
        <v>0</v>
      </c>
      <c r="E61" s="16">
        <v>950270</v>
      </c>
      <c r="F61" s="16">
        <v>950270</v>
      </c>
      <c r="G61" s="16">
        <v>168564</v>
      </c>
      <c r="H61" s="16">
        <v>168564</v>
      </c>
      <c r="I61" s="16">
        <f t="shared" si="2"/>
        <v>1118834</v>
      </c>
      <c r="J61" s="16">
        <f t="shared" si="3"/>
        <v>1118834</v>
      </c>
      <c r="K61" s="15">
        <v>0</v>
      </c>
      <c r="L61" s="15">
        <v>0</v>
      </c>
    </row>
    <row r="62" spans="1:12" x14ac:dyDescent="0.35">
      <c r="A62" s="14">
        <v>635</v>
      </c>
      <c r="B62" s="14" t="s">
        <v>68</v>
      </c>
      <c r="C62" s="15">
        <v>0</v>
      </c>
      <c r="D62" s="15">
        <v>0</v>
      </c>
      <c r="E62" s="15">
        <v>275</v>
      </c>
      <c r="F62" s="15">
        <v>275</v>
      </c>
      <c r="G62" s="15">
        <v>82</v>
      </c>
      <c r="H62" s="15">
        <v>82</v>
      </c>
      <c r="I62" s="16">
        <f t="shared" si="2"/>
        <v>357</v>
      </c>
      <c r="J62" s="16">
        <f t="shared" si="3"/>
        <v>357</v>
      </c>
      <c r="K62" s="15">
        <v>0</v>
      </c>
      <c r="L62" s="15">
        <v>0</v>
      </c>
    </row>
    <row r="63" spans="1:12" x14ac:dyDescent="0.35">
      <c r="A63" s="14">
        <v>641</v>
      </c>
      <c r="B63" s="14" t="s">
        <v>69</v>
      </c>
      <c r="C63" s="15">
        <v>0</v>
      </c>
      <c r="D63" s="15">
        <v>0</v>
      </c>
      <c r="E63" s="15">
        <v>192680</v>
      </c>
      <c r="F63" s="15">
        <v>192680</v>
      </c>
      <c r="G63" s="15">
        <v>43303</v>
      </c>
      <c r="H63" s="15">
        <v>43303</v>
      </c>
      <c r="I63" s="16">
        <f t="shared" si="2"/>
        <v>235983</v>
      </c>
      <c r="J63" s="16">
        <f t="shared" si="3"/>
        <v>235983</v>
      </c>
      <c r="K63" s="15">
        <v>0</v>
      </c>
      <c r="L63" s="15">
        <v>0</v>
      </c>
    </row>
    <row r="64" spans="1:12" x14ac:dyDescent="0.35">
      <c r="A64" s="14">
        <v>646</v>
      </c>
      <c r="B64" s="14" t="s">
        <v>95</v>
      </c>
      <c r="C64" s="15">
        <v>0</v>
      </c>
      <c r="D64" s="15">
        <v>0</v>
      </c>
      <c r="E64" s="15">
        <v>871</v>
      </c>
      <c r="F64" s="15">
        <v>871</v>
      </c>
      <c r="G64" s="15">
        <v>208</v>
      </c>
      <c r="H64" s="15">
        <v>208</v>
      </c>
      <c r="I64" s="16">
        <f t="shared" si="2"/>
        <v>1079</v>
      </c>
      <c r="J64" s="16">
        <f t="shared" si="3"/>
        <v>1079</v>
      </c>
      <c r="K64" s="15">
        <v>0</v>
      </c>
      <c r="L64" s="15">
        <v>0</v>
      </c>
    </row>
    <row r="65" spans="1:12" x14ac:dyDescent="0.35">
      <c r="A65" s="14">
        <v>6581</v>
      </c>
      <c r="B65" s="14" t="s">
        <v>70</v>
      </c>
      <c r="C65" s="15">
        <v>0</v>
      </c>
      <c r="D65" s="15">
        <v>0</v>
      </c>
      <c r="E65" s="15">
        <v>0</v>
      </c>
      <c r="F65" s="15">
        <v>0</v>
      </c>
      <c r="G65" s="15">
        <v>825</v>
      </c>
      <c r="H65" s="15">
        <v>825</v>
      </c>
      <c r="I65" s="16">
        <f t="shared" si="2"/>
        <v>825</v>
      </c>
      <c r="J65" s="16">
        <f t="shared" si="3"/>
        <v>825</v>
      </c>
      <c r="K65" s="15">
        <v>0</v>
      </c>
      <c r="L65" s="15">
        <v>0</v>
      </c>
    </row>
    <row r="66" spans="1:12" x14ac:dyDescent="0.35">
      <c r="A66" s="14">
        <v>6588</v>
      </c>
      <c r="B66" s="14" t="s">
        <v>71</v>
      </c>
      <c r="C66" s="15">
        <v>0</v>
      </c>
      <c r="D66" s="15">
        <v>0</v>
      </c>
      <c r="E66" s="15">
        <v>23</v>
      </c>
      <c r="F66" s="15">
        <v>23</v>
      </c>
      <c r="G66" s="15">
        <v>0</v>
      </c>
      <c r="H66" s="15">
        <v>0</v>
      </c>
      <c r="I66" s="16">
        <f t="shared" si="2"/>
        <v>23</v>
      </c>
      <c r="J66" s="16">
        <f t="shared" si="3"/>
        <v>23</v>
      </c>
      <c r="K66" s="15">
        <v>0</v>
      </c>
      <c r="L66" s="15">
        <v>0</v>
      </c>
    </row>
    <row r="67" spans="1:12" x14ac:dyDescent="0.35">
      <c r="A67" s="14">
        <v>6651</v>
      </c>
      <c r="B67" s="14" t="s">
        <v>72</v>
      </c>
      <c r="C67" s="15">
        <v>0</v>
      </c>
      <c r="D67" s="15">
        <v>0</v>
      </c>
      <c r="E67" s="16">
        <v>202506</v>
      </c>
      <c r="F67" s="16">
        <v>202506</v>
      </c>
      <c r="G67" s="16">
        <v>115933</v>
      </c>
      <c r="H67" s="16">
        <v>115933</v>
      </c>
      <c r="I67" s="16">
        <f t="shared" si="2"/>
        <v>318439</v>
      </c>
      <c r="J67" s="16">
        <f t="shared" si="3"/>
        <v>318439</v>
      </c>
      <c r="K67" s="15">
        <v>0</v>
      </c>
      <c r="L67" s="15">
        <v>0</v>
      </c>
    </row>
    <row r="68" spans="1:12" x14ac:dyDescent="0.35">
      <c r="A68" s="14">
        <v>6811</v>
      </c>
      <c r="B68" s="14" t="s">
        <v>73</v>
      </c>
      <c r="C68" s="15">
        <v>0</v>
      </c>
      <c r="D68" s="15">
        <v>0</v>
      </c>
      <c r="E68" s="16">
        <v>2366</v>
      </c>
      <c r="F68" s="16">
        <v>2366</v>
      </c>
      <c r="G68" s="15">
        <v>215</v>
      </c>
      <c r="H68" s="15">
        <v>215</v>
      </c>
      <c r="I68" s="16">
        <f t="shared" si="2"/>
        <v>2581</v>
      </c>
      <c r="J68" s="16">
        <f t="shared" si="3"/>
        <v>2581</v>
      </c>
      <c r="K68" s="15">
        <v>0</v>
      </c>
      <c r="L68" s="15">
        <v>0</v>
      </c>
    </row>
    <row r="69" spans="1:12" x14ac:dyDescent="0.35">
      <c r="A69" s="14">
        <v>691</v>
      </c>
      <c r="B69" s="14" t="s">
        <v>74</v>
      </c>
      <c r="C69" s="15">
        <v>0</v>
      </c>
      <c r="D69" s="15">
        <v>0</v>
      </c>
      <c r="E69" s="15">
        <v>0</v>
      </c>
      <c r="F69" s="15">
        <v>0</v>
      </c>
      <c r="G69" s="16">
        <v>104504</v>
      </c>
      <c r="H69" s="16">
        <v>104504</v>
      </c>
      <c r="I69" s="16">
        <f t="shared" si="2"/>
        <v>104504</v>
      </c>
      <c r="J69" s="16">
        <f t="shared" si="3"/>
        <v>104504</v>
      </c>
      <c r="K69" s="15">
        <v>0</v>
      </c>
      <c r="L69" s="15">
        <v>0</v>
      </c>
    </row>
    <row r="70" spans="1:12" x14ac:dyDescent="0.35">
      <c r="A70" s="14">
        <v>698</v>
      </c>
      <c r="B70" s="14" t="s">
        <v>75</v>
      </c>
      <c r="C70" s="15">
        <v>0</v>
      </c>
      <c r="D70" s="15">
        <v>0</v>
      </c>
      <c r="E70" s="16">
        <v>31492</v>
      </c>
      <c r="F70" s="16">
        <v>31492</v>
      </c>
      <c r="G70" s="15">
        <v>0</v>
      </c>
      <c r="H70" s="15">
        <v>0</v>
      </c>
      <c r="I70" s="16">
        <f t="shared" ref="I70:I77" si="4">SUM(E70+G70)</f>
        <v>31492</v>
      </c>
      <c r="J70" s="16">
        <f t="shared" ref="J70:J77" si="5">SUM(F70+H70)</f>
        <v>31492</v>
      </c>
      <c r="K70" s="15">
        <v>0</v>
      </c>
      <c r="L70" s="15">
        <v>0</v>
      </c>
    </row>
    <row r="71" spans="1:12" x14ac:dyDescent="0.35">
      <c r="A71" s="14">
        <v>704</v>
      </c>
      <c r="B71" s="14" t="s">
        <v>76</v>
      </c>
      <c r="C71" s="15">
        <v>0</v>
      </c>
      <c r="D71" s="15">
        <v>0</v>
      </c>
      <c r="E71" s="16">
        <v>319793</v>
      </c>
      <c r="F71" s="16">
        <v>319793</v>
      </c>
      <c r="G71" s="15">
        <v>0</v>
      </c>
      <c r="H71" s="15">
        <v>0</v>
      </c>
      <c r="I71" s="16">
        <f t="shared" si="4"/>
        <v>319793</v>
      </c>
      <c r="J71" s="16">
        <f t="shared" si="5"/>
        <v>319793</v>
      </c>
      <c r="K71" s="15">
        <v>0</v>
      </c>
      <c r="L71" s="15">
        <v>0</v>
      </c>
    </row>
    <row r="72" spans="1:12" x14ac:dyDescent="0.35">
      <c r="A72" s="14">
        <v>707</v>
      </c>
      <c r="B72" s="14" t="s">
        <v>77</v>
      </c>
      <c r="C72" s="15">
        <v>0</v>
      </c>
      <c r="D72" s="15">
        <v>0</v>
      </c>
      <c r="E72" s="16">
        <v>10011357</v>
      </c>
      <c r="F72" s="16">
        <v>10011357</v>
      </c>
      <c r="G72" s="16">
        <v>5390781</v>
      </c>
      <c r="H72" s="16">
        <v>5390781</v>
      </c>
      <c r="I72" s="16">
        <f t="shared" si="4"/>
        <v>15402138</v>
      </c>
      <c r="J72" s="16">
        <f t="shared" si="5"/>
        <v>15402138</v>
      </c>
      <c r="K72" s="15">
        <v>0</v>
      </c>
      <c r="L72" s="15">
        <v>0</v>
      </c>
    </row>
    <row r="73" spans="1:12" x14ac:dyDescent="0.35">
      <c r="A73" s="14">
        <v>709</v>
      </c>
      <c r="B73" s="14" t="s">
        <v>78</v>
      </c>
      <c r="C73" s="15">
        <v>0</v>
      </c>
      <c r="D73" s="15">
        <v>0</v>
      </c>
      <c r="E73" s="16">
        <v>5369</v>
      </c>
      <c r="F73" s="16">
        <v>5369</v>
      </c>
      <c r="G73" s="15">
        <v>0</v>
      </c>
      <c r="H73" s="15">
        <v>0</v>
      </c>
      <c r="I73" s="16">
        <f t="shared" si="4"/>
        <v>5369</v>
      </c>
      <c r="J73" s="16">
        <f t="shared" si="5"/>
        <v>5369</v>
      </c>
      <c r="K73" s="15">
        <v>0</v>
      </c>
      <c r="L73" s="15">
        <v>0</v>
      </c>
    </row>
    <row r="74" spans="1:12" x14ac:dyDescent="0.35">
      <c r="A74" s="14">
        <v>7582</v>
      </c>
      <c r="B74" s="14" t="s">
        <v>79</v>
      </c>
      <c r="C74" s="15">
        <v>0</v>
      </c>
      <c r="D74" s="15">
        <v>0</v>
      </c>
      <c r="E74" s="15">
        <v>0</v>
      </c>
      <c r="F74" s="15">
        <v>0</v>
      </c>
      <c r="G74" s="16">
        <v>5447</v>
      </c>
      <c r="H74" s="16">
        <v>5447</v>
      </c>
      <c r="I74" s="16">
        <f t="shared" si="4"/>
        <v>5447</v>
      </c>
      <c r="J74" s="16">
        <f t="shared" si="5"/>
        <v>5447</v>
      </c>
      <c r="K74" s="15">
        <v>0</v>
      </c>
      <c r="L74" s="15">
        <v>0</v>
      </c>
    </row>
    <row r="75" spans="1:12" x14ac:dyDescent="0.35">
      <c r="A75" s="14">
        <v>7588</v>
      </c>
      <c r="B75" s="14" t="s">
        <v>80</v>
      </c>
      <c r="C75" s="15">
        <v>0</v>
      </c>
      <c r="D75" s="15">
        <v>0</v>
      </c>
      <c r="E75" s="15">
        <v>4</v>
      </c>
      <c r="F75" s="15">
        <v>4</v>
      </c>
      <c r="G75" s="15">
        <v>0</v>
      </c>
      <c r="H75" s="15">
        <v>0</v>
      </c>
      <c r="I75" s="16">
        <f t="shared" si="4"/>
        <v>4</v>
      </c>
      <c r="J75" s="16">
        <f t="shared" si="5"/>
        <v>4</v>
      </c>
      <c r="K75" s="15">
        <v>0</v>
      </c>
      <c r="L75" s="15">
        <v>0</v>
      </c>
    </row>
    <row r="76" spans="1:12" x14ac:dyDescent="0.35">
      <c r="A76" s="14">
        <v>7651</v>
      </c>
      <c r="B76" s="14" t="s">
        <v>81</v>
      </c>
      <c r="C76" s="15">
        <v>0</v>
      </c>
      <c r="D76" s="15">
        <v>0</v>
      </c>
      <c r="E76" s="16">
        <v>5621</v>
      </c>
      <c r="F76" s="16">
        <v>5621</v>
      </c>
      <c r="G76" s="16">
        <v>27050</v>
      </c>
      <c r="H76" s="16">
        <v>27050</v>
      </c>
      <c r="I76" s="16">
        <f t="shared" si="4"/>
        <v>32671</v>
      </c>
      <c r="J76" s="16">
        <f t="shared" si="5"/>
        <v>32671</v>
      </c>
      <c r="K76" s="15">
        <v>0</v>
      </c>
      <c r="L76" s="15">
        <v>0</v>
      </c>
    </row>
    <row r="77" spans="1:12" x14ac:dyDescent="0.35">
      <c r="A77" s="14">
        <v>766</v>
      </c>
      <c r="B77" s="14" t="s">
        <v>82</v>
      </c>
      <c r="C77" s="15">
        <v>0</v>
      </c>
      <c r="D77" s="15">
        <v>0</v>
      </c>
      <c r="E77" s="15">
        <v>31</v>
      </c>
      <c r="F77" s="15">
        <v>31</v>
      </c>
      <c r="G77" s="15">
        <v>1</v>
      </c>
      <c r="H77" s="15">
        <v>1</v>
      </c>
      <c r="I77" s="16">
        <f t="shared" si="4"/>
        <v>32</v>
      </c>
      <c r="J77" s="16">
        <f t="shared" si="5"/>
        <v>32</v>
      </c>
      <c r="K77" s="15">
        <v>0</v>
      </c>
      <c r="L77" s="15">
        <v>0</v>
      </c>
    </row>
    <row r="78" spans="1:12" x14ac:dyDescent="0.35">
      <c r="C78" s="16">
        <f>SUM(C3:C77)</f>
        <v>905390</v>
      </c>
      <c r="D78" s="16">
        <f t="shared" ref="D78:L78" si="6">SUM(D3:D77)</f>
        <v>905390</v>
      </c>
      <c r="E78" s="16">
        <f t="shared" si="6"/>
        <v>103989111</v>
      </c>
      <c r="F78" s="16">
        <f t="shared" si="6"/>
        <v>103989109</v>
      </c>
      <c r="G78" s="16">
        <f t="shared" si="6"/>
        <v>75190163</v>
      </c>
      <c r="H78" s="16">
        <f t="shared" si="6"/>
        <v>75190164</v>
      </c>
      <c r="I78" s="16">
        <f t="shared" si="6"/>
        <v>179179274</v>
      </c>
      <c r="J78" s="16">
        <f t="shared" si="6"/>
        <v>179179273</v>
      </c>
      <c r="K78" s="16">
        <f t="shared" si="6"/>
        <v>5619248</v>
      </c>
      <c r="L78" s="16">
        <f t="shared" si="6"/>
        <v>5619248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workbookViewId="0"/>
  </sheetViews>
  <sheetFormatPr defaultRowHeight="14.5" x14ac:dyDescent="0.35"/>
  <cols>
    <col min="2" max="2" width="33.36328125" customWidth="1"/>
    <col min="3" max="15" width="18.1796875" customWidth="1"/>
  </cols>
  <sheetData>
    <row r="1" spans="1:8" ht="15" thickBot="1" x14ac:dyDescent="0.4">
      <c r="A1" s="8">
        <v>2020</v>
      </c>
    </row>
    <row r="2" spans="1:8" ht="15" thickBot="1" x14ac:dyDescent="0.4">
      <c r="A2" s="1" t="s">
        <v>83</v>
      </c>
      <c r="B2" s="2" t="s">
        <v>84</v>
      </c>
      <c r="C2" s="3" t="s">
        <v>2</v>
      </c>
      <c r="D2" s="3" t="s">
        <v>3</v>
      </c>
      <c r="E2" s="3" t="s">
        <v>92</v>
      </c>
      <c r="F2" s="3" t="s">
        <v>93</v>
      </c>
      <c r="G2" s="3" t="s">
        <v>8</v>
      </c>
      <c r="H2" s="3" t="s">
        <v>9</v>
      </c>
    </row>
    <row r="3" spans="1:8" ht="15" thickBot="1" x14ac:dyDescent="0.4">
      <c r="A3" s="4">
        <v>1011</v>
      </c>
      <c r="B3" s="5" t="s">
        <v>85</v>
      </c>
      <c r="C3" s="6">
        <v>0</v>
      </c>
      <c r="D3" s="6">
        <v>0</v>
      </c>
      <c r="E3" s="7">
        <v>147840</v>
      </c>
      <c r="F3" s="7">
        <v>147840</v>
      </c>
      <c r="G3" s="6">
        <v>0</v>
      </c>
      <c r="H3" s="6">
        <v>0</v>
      </c>
    </row>
    <row r="4" spans="1:8" ht="15" thickBot="1" x14ac:dyDescent="0.4">
      <c r="A4" s="4">
        <v>1012</v>
      </c>
      <c r="B4" s="5" t="s">
        <v>10</v>
      </c>
      <c r="C4" s="6">
        <v>0</v>
      </c>
      <c r="D4" s="6">
        <v>0</v>
      </c>
      <c r="E4" s="6">
        <v>0</v>
      </c>
      <c r="F4" s="7">
        <v>147840</v>
      </c>
      <c r="G4" s="6">
        <v>0</v>
      </c>
      <c r="H4" s="7">
        <v>147840</v>
      </c>
    </row>
    <row r="5" spans="1:8" ht="15" thickBot="1" x14ac:dyDescent="0.4">
      <c r="A5" s="4">
        <v>121</v>
      </c>
      <c r="B5" s="5" t="s">
        <v>12</v>
      </c>
      <c r="C5" s="6">
        <v>0</v>
      </c>
      <c r="D5" s="6">
        <v>0</v>
      </c>
      <c r="E5" s="7">
        <v>1511744</v>
      </c>
      <c r="F5" s="7">
        <v>1145827</v>
      </c>
      <c r="G5" s="7">
        <v>365917</v>
      </c>
      <c r="H5" s="6">
        <v>0</v>
      </c>
    </row>
    <row r="6" spans="1:8" ht="15" thickBot="1" x14ac:dyDescent="0.4">
      <c r="A6" s="4">
        <v>201</v>
      </c>
      <c r="B6" s="5" t="s">
        <v>13</v>
      </c>
      <c r="C6" s="6">
        <v>0</v>
      </c>
      <c r="D6" s="6">
        <v>0</v>
      </c>
      <c r="E6" s="7">
        <v>5163</v>
      </c>
      <c r="F6" s="6">
        <v>0</v>
      </c>
      <c r="G6" s="7">
        <v>5163</v>
      </c>
      <c r="H6" s="6">
        <v>0</v>
      </c>
    </row>
    <row r="7" spans="1:8" ht="15" thickBot="1" x14ac:dyDescent="0.4">
      <c r="A7" s="4">
        <v>2678</v>
      </c>
      <c r="B7" s="5" t="s">
        <v>15</v>
      </c>
      <c r="C7" s="6">
        <v>0</v>
      </c>
      <c r="D7" s="6">
        <v>0</v>
      </c>
      <c r="E7" s="7">
        <v>7038</v>
      </c>
      <c r="F7" s="6">
        <v>0</v>
      </c>
      <c r="G7" s="7">
        <v>7038</v>
      </c>
      <c r="H7" s="6">
        <v>0</v>
      </c>
    </row>
    <row r="8" spans="1:8" ht="15" thickBot="1" x14ac:dyDescent="0.4">
      <c r="A8" s="4">
        <v>2801</v>
      </c>
      <c r="B8" s="5" t="s">
        <v>16</v>
      </c>
      <c r="C8" s="6">
        <v>0</v>
      </c>
      <c r="D8" s="6">
        <v>0</v>
      </c>
      <c r="E8" s="6">
        <v>0</v>
      </c>
      <c r="F8" s="7">
        <v>1721</v>
      </c>
      <c r="G8" s="6">
        <v>0</v>
      </c>
      <c r="H8" s="7">
        <v>1721</v>
      </c>
    </row>
    <row r="9" spans="1:8" ht="15" thickBot="1" x14ac:dyDescent="0.4">
      <c r="A9" s="4">
        <v>303</v>
      </c>
      <c r="B9" s="5" t="s">
        <v>20</v>
      </c>
      <c r="C9" s="6">
        <v>0</v>
      </c>
      <c r="D9" s="6">
        <v>0</v>
      </c>
      <c r="E9" s="7">
        <v>14469</v>
      </c>
      <c r="F9" s="7">
        <v>14469</v>
      </c>
      <c r="G9" s="6">
        <v>0</v>
      </c>
      <c r="H9" s="6">
        <v>0</v>
      </c>
    </row>
    <row r="10" spans="1:8" ht="15" thickBot="1" x14ac:dyDescent="0.4">
      <c r="A10" s="4">
        <v>327</v>
      </c>
      <c r="B10" s="5" t="s">
        <v>21</v>
      </c>
      <c r="C10" s="6">
        <v>0</v>
      </c>
      <c r="D10" s="6">
        <v>0</v>
      </c>
      <c r="E10" s="7">
        <v>896302</v>
      </c>
      <c r="F10" s="7">
        <v>896302</v>
      </c>
      <c r="G10" s="6">
        <v>0</v>
      </c>
      <c r="H10" s="6">
        <v>0</v>
      </c>
    </row>
    <row r="11" spans="1:8" ht="15" thickBot="1" x14ac:dyDescent="0.4">
      <c r="A11" s="4">
        <v>401</v>
      </c>
      <c r="B11" s="5" t="s">
        <v>23</v>
      </c>
      <c r="C11" s="6">
        <v>0</v>
      </c>
      <c r="D11" s="6">
        <v>0</v>
      </c>
      <c r="E11" s="7">
        <v>981996</v>
      </c>
      <c r="F11" s="7">
        <v>1242734</v>
      </c>
      <c r="G11" s="6">
        <v>0</v>
      </c>
      <c r="H11" s="7">
        <v>260738</v>
      </c>
    </row>
    <row r="12" spans="1:8" ht="15" thickBot="1" x14ac:dyDescent="0.4">
      <c r="A12" s="4">
        <v>408</v>
      </c>
      <c r="B12" s="5" t="s">
        <v>25</v>
      </c>
      <c r="C12" s="6">
        <v>0</v>
      </c>
      <c r="D12" s="6">
        <v>0</v>
      </c>
      <c r="E12" s="6">
        <v>0</v>
      </c>
      <c r="F12" s="7">
        <v>222321</v>
      </c>
      <c r="G12" s="6">
        <v>0</v>
      </c>
      <c r="H12" s="7">
        <v>222321</v>
      </c>
    </row>
    <row r="13" spans="1:8" ht="15" thickBot="1" x14ac:dyDescent="0.4">
      <c r="A13" s="4">
        <v>4091</v>
      </c>
      <c r="B13" s="5" t="s">
        <v>86</v>
      </c>
      <c r="C13" s="6">
        <v>0</v>
      </c>
      <c r="D13" s="6">
        <v>0</v>
      </c>
      <c r="E13" s="7">
        <v>292115</v>
      </c>
      <c r="F13" s="7">
        <v>290775</v>
      </c>
      <c r="G13" s="7">
        <v>1339</v>
      </c>
      <c r="H13" s="6">
        <v>0</v>
      </c>
    </row>
    <row r="14" spans="1:8" ht="15" thickBot="1" x14ac:dyDescent="0.4">
      <c r="A14" s="4">
        <v>4092</v>
      </c>
      <c r="B14" s="5" t="s">
        <v>87</v>
      </c>
      <c r="C14" s="6">
        <v>0</v>
      </c>
      <c r="D14" s="6">
        <v>0</v>
      </c>
      <c r="E14" s="7">
        <v>60900</v>
      </c>
      <c r="F14" s="7">
        <v>1485</v>
      </c>
      <c r="G14" s="7">
        <v>59415</v>
      </c>
      <c r="H14" s="6">
        <v>0</v>
      </c>
    </row>
    <row r="15" spans="1:8" ht="15" thickBot="1" x14ac:dyDescent="0.4">
      <c r="A15" s="4">
        <v>4111</v>
      </c>
      <c r="B15" s="5" t="s">
        <v>28</v>
      </c>
      <c r="C15" s="6">
        <v>0</v>
      </c>
      <c r="D15" s="6">
        <v>0</v>
      </c>
      <c r="E15" s="7">
        <v>1506101</v>
      </c>
      <c r="F15" s="7">
        <v>1423478</v>
      </c>
      <c r="G15" s="7">
        <v>82623</v>
      </c>
      <c r="H15" s="6">
        <v>0</v>
      </c>
    </row>
    <row r="16" spans="1:8" ht="15" thickBot="1" x14ac:dyDescent="0.4">
      <c r="A16" s="4">
        <v>419</v>
      </c>
      <c r="B16" s="5" t="s">
        <v>29</v>
      </c>
      <c r="C16" s="6">
        <v>0</v>
      </c>
      <c r="D16" s="6">
        <v>0</v>
      </c>
      <c r="E16" s="6">
        <v>0</v>
      </c>
      <c r="F16" s="7">
        <v>78195</v>
      </c>
      <c r="G16" s="6">
        <v>0</v>
      </c>
      <c r="H16" s="7">
        <v>78195</v>
      </c>
    </row>
    <row r="17" spans="1:8" ht="15" thickBot="1" x14ac:dyDescent="0.4">
      <c r="A17" s="4">
        <v>421</v>
      </c>
      <c r="B17" s="5" t="s">
        <v>30</v>
      </c>
      <c r="C17" s="6">
        <v>0</v>
      </c>
      <c r="D17" s="6">
        <v>0</v>
      </c>
      <c r="E17" s="7">
        <v>80164</v>
      </c>
      <c r="F17" s="7">
        <v>80246</v>
      </c>
      <c r="G17" s="6">
        <v>0</v>
      </c>
      <c r="H17" s="6">
        <v>83</v>
      </c>
    </row>
    <row r="18" spans="1:8" ht="15" thickBot="1" x14ac:dyDescent="0.4">
      <c r="A18" s="4">
        <v>4315</v>
      </c>
      <c r="B18" s="5" t="s">
        <v>31</v>
      </c>
      <c r="C18" s="6">
        <v>0</v>
      </c>
      <c r="D18" s="6">
        <v>0</v>
      </c>
      <c r="E18" s="6">
        <v>62746</v>
      </c>
      <c r="F18" s="6">
        <v>71089</v>
      </c>
      <c r="G18" s="6">
        <v>0</v>
      </c>
      <c r="H18" s="6">
        <v>8342</v>
      </c>
    </row>
    <row r="19" spans="1:8" ht="15" thickBot="1" x14ac:dyDescent="0.4">
      <c r="A19" s="4">
        <v>4316</v>
      </c>
      <c r="B19" s="5" t="s">
        <v>32</v>
      </c>
      <c r="C19">
        <v>0</v>
      </c>
      <c r="D19">
        <v>0</v>
      </c>
      <c r="E19">
        <v>27826</v>
      </c>
      <c r="F19">
        <v>31528</v>
      </c>
      <c r="G19">
        <v>0</v>
      </c>
      <c r="H19">
        <v>3703</v>
      </c>
    </row>
    <row r="20" spans="1:8" ht="15" thickBot="1" x14ac:dyDescent="0.4">
      <c r="A20" s="4">
        <v>436</v>
      </c>
      <c r="B20" s="5" t="s">
        <v>94</v>
      </c>
      <c r="C20" s="6">
        <v>0</v>
      </c>
      <c r="D20" s="6">
        <v>0</v>
      </c>
      <c r="E20" s="6">
        <v>521</v>
      </c>
      <c r="F20" s="6">
        <v>601</v>
      </c>
      <c r="G20" s="6">
        <v>0</v>
      </c>
      <c r="H20" s="6">
        <v>79</v>
      </c>
    </row>
    <row r="21" spans="1:8" ht="15" thickBot="1" x14ac:dyDescent="0.4">
      <c r="A21" s="4">
        <v>4418</v>
      </c>
      <c r="B21" s="5" t="s">
        <v>34</v>
      </c>
      <c r="C21" s="6">
        <v>0</v>
      </c>
      <c r="D21" s="6">
        <v>0</v>
      </c>
      <c r="E21" s="6">
        <v>0</v>
      </c>
      <c r="F21" s="7">
        <v>11458</v>
      </c>
      <c r="G21" s="6">
        <v>0</v>
      </c>
      <c r="H21" s="7">
        <v>11458</v>
      </c>
    </row>
    <row r="22" spans="1:8" ht="15" thickBot="1" x14ac:dyDescent="0.4">
      <c r="A22" s="4">
        <v>4423</v>
      </c>
      <c r="B22" s="5" t="s">
        <v>35</v>
      </c>
      <c r="C22" s="6">
        <v>0</v>
      </c>
      <c r="D22" s="6">
        <v>0</v>
      </c>
      <c r="E22" s="7">
        <v>136374</v>
      </c>
      <c r="F22" s="7">
        <v>148432</v>
      </c>
      <c r="G22" s="6">
        <v>0</v>
      </c>
      <c r="H22" s="7">
        <v>12058</v>
      </c>
    </row>
    <row r="23" spans="1:8" ht="15" thickBot="1" x14ac:dyDescent="0.4">
      <c r="A23" s="4">
        <v>4424</v>
      </c>
      <c r="B23" s="5" t="s">
        <v>36</v>
      </c>
      <c r="C23" s="6">
        <v>0</v>
      </c>
      <c r="D23" s="6">
        <v>0</v>
      </c>
      <c r="E23" s="6">
        <v>480</v>
      </c>
      <c r="F23" s="6">
        <v>480</v>
      </c>
      <c r="G23" s="6">
        <v>0</v>
      </c>
      <c r="H23" s="6">
        <v>0</v>
      </c>
    </row>
    <row r="24" spans="1:8" ht="15" thickBot="1" x14ac:dyDescent="0.4">
      <c r="A24" s="4">
        <v>4426</v>
      </c>
      <c r="B24" s="5" t="s">
        <v>37</v>
      </c>
      <c r="C24" s="6">
        <v>0</v>
      </c>
      <c r="D24" s="6">
        <v>0</v>
      </c>
      <c r="E24" s="7">
        <v>179163</v>
      </c>
      <c r="F24" s="7">
        <v>179163</v>
      </c>
      <c r="G24" s="6">
        <v>0</v>
      </c>
      <c r="H24" s="6">
        <v>0</v>
      </c>
    </row>
    <row r="25" spans="1:8" ht="15" thickBot="1" x14ac:dyDescent="0.4">
      <c r="A25" s="4">
        <v>4427</v>
      </c>
      <c r="B25" s="5" t="s">
        <v>38</v>
      </c>
      <c r="C25" s="6">
        <v>0</v>
      </c>
      <c r="D25" s="6">
        <v>0</v>
      </c>
      <c r="E25" s="7">
        <v>325916</v>
      </c>
      <c r="F25" s="7">
        <v>325916</v>
      </c>
      <c r="G25" s="6">
        <v>0</v>
      </c>
      <c r="H25" s="6">
        <v>0</v>
      </c>
    </row>
    <row r="26" spans="1:8" ht="15" thickBot="1" x14ac:dyDescent="0.4">
      <c r="A26" s="4">
        <v>4428</v>
      </c>
      <c r="B26" s="5" t="s">
        <v>39</v>
      </c>
      <c r="C26" s="6">
        <v>0</v>
      </c>
      <c r="D26" s="6">
        <v>0</v>
      </c>
      <c r="E26" s="7">
        <v>298924</v>
      </c>
      <c r="F26" s="7">
        <v>274912</v>
      </c>
      <c r="G26" s="7">
        <v>24012</v>
      </c>
      <c r="H26" s="6">
        <v>0</v>
      </c>
    </row>
    <row r="27" spans="1:8" ht="15" thickBot="1" x14ac:dyDescent="0.4">
      <c r="A27" s="4">
        <v>444</v>
      </c>
      <c r="B27" s="5" t="s">
        <v>40</v>
      </c>
      <c r="C27" s="6">
        <v>0</v>
      </c>
      <c r="D27" s="6">
        <v>0</v>
      </c>
      <c r="E27" s="7">
        <v>31822</v>
      </c>
      <c r="F27" s="7">
        <v>36066</v>
      </c>
      <c r="G27" s="6">
        <v>0</v>
      </c>
      <c r="H27" s="7">
        <v>4244</v>
      </c>
    </row>
    <row r="28" spans="1:8" ht="15" thickBot="1" x14ac:dyDescent="0.4">
      <c r="A28" s="4">
        <v>4551</v>
      </c>
      <c r="B28" s="5" t="s">
        <v>41</v>
      </c>
      <c r="C28" s="6">
        <v>0</v>
      </c>
      <c r="D28" s="6">
        <v>0</v>
      </c>
      <c r="E28" s="6">
        <v>0</v>
      </c>
      <c r="F28" s="7">
        <v>123321</v>
      </c>
      <c r="G28" s="6">
        <v>0</v>
      </c>
      <c r="H28" s="7">
        <v>123321</v>
      </c>
    </row>
    <row r="29" spans="1:8" ht="15" thickBot="1" x14ac:dyDescent="0.4">
      <c r="A29" s="4">
        <v>456</v>
      </c>
      <c r="B29" s="5" t="s">
        <v>88</v>
      </c>
      <c r="C29" s="6">
        <v>0</v>
      </c>
      <c r="D29" s="6">
        <v>0</v>
      </c>
      <c r="E29" s="7">
        <v>147840</v>
      </c>
      <c r="F29" s="7">
        <v>147840</v>
      </c>
      <c r="G29" s="6">
        <v>0</v>
      </c>
      <c r="H29" s="6">
        <v>0</v>
      </c>
    </row>
    <row r="30" spans="1:8" ht="15" thickBot="1" x14ac:dyDescent="0.4">
      <c r="A30" s="4">
        <v>462</v>
      </c>
      <c r="B30" s="5" t="s">
        <v>43</v>
      </c>
      <c r="C30" s="6">
        <v>0</v>
      </c>
      <c r="D30" s="6">
        <v>0</v>
      </c>
      <c r="E30" s="7">
        <v>64344</v>
      </c>
      <c r="F30" s="7">
        <v>64344</v>
      </c>
      <c r="G30" s="6">
        <v>0</v>
      </c>
      <c r="H30" s="6">
        <v>0</v>
      </c>
    </row>
    <row r="31" spans="1:8" ht="15" thickBot="1" x14ac:dyDescent="0.4">
      <c r="A31" s="4">
        <v>471</v>
      </c>
      <c r="B31" s="5" t="s">
        <v>89</v>
      </c>
      <c r="C31" s="6">
        <v>0</v>
      </c>
      <c r="D31" s="6">
        <v>0</v>
      </c>
      <c r="E31" s="7">
        <v>24222</v>
      </c>
      <c r="F31" s="7">
        <v>24222</v>
      </c>
      <c r="G31" s="6">
        <v>0</v>
      </c>
      <c r="H31" s="6">
        <v>0</v>
      </c>
    </row>
    <row r="32" spans="1:8" ht="15" thickBot="1" x14ac:dyDescent="0.4">
      <c r="A32" s="4">
        <v>472</v>
      </c>
      <c r="B32" s="5" t="s">
        <v>44</v>
      </c>
      <c r="C32" s="6">
        <v>0</v>
      </c>
      <c r="D32" s="6">
        <v>0</v>
      </c>
      <c r="E32" s="7">
        <v>115572</v>
      </c>
      <c r="F32" s="7">
        <v>146859</v>
      </c>
      <c r="G32" s="6">
        <v>0</v>
      </c>
      <c r="H32" s="7">
        <v>31287</v>
      </c>
    </row>
    <row r="33" spans="1:8" ht="15" thickBot="1" x14ac:dyDescent="0.4">
      <c r="A33" s="4">
        <v>5121</v>
      </c>
      <c r="B33" s="5" t="s">
        <v>46</v>
      </c>
      <c r="C33" s="6">
        <v>0</v>
      </c>
      <c r="D33" s="6">
        <v>0</v>
      </c>
      <c r="E33" s="7">
        <v>1782102</v>
      </c>
      <c r="F33" s="7">
        <v>1424148</v>
      </c>
      <c r="G33" s="7">
        <v>357954</v>
      </c>
      <c r="H33" s="6">
        <v>0</v>
      </c>
    </row>
    <row r="34" spans="1:8" ht="15" thickBot="1" x14ac:dyDescent="0.4">
      <c r="A34" s="4">
        <v>5124</v>
      </c>
      <c r="B34" s="5" t="s">
        <v>47</v>
      </c>
      <c r="C34" s="6">
        <v>0</v>
      </c>
      <c r="D34" s="6">
        <v>0</v>
      </c>
      <c r="E34" s="7">
        <v>584732</v>
      </c>
      <c r="F34" s="7">
        <v>582867</v>
      </c>
      <c r="G34" s="7">
        <v>1865</v>
      </c>
      <c r="H34" s="6">
        <v>0</v>
      </c>
    </row>
    <row r="35" spans="1:8" ht="15" thickBot="1" x14ac:dyDescent="0.4">
      <c r="A35" s="4">
        <v>5311</v>
      </c>
      <c r="B35" s="5" t="s">
        <v>48</v>
      </c>
      <c r="C35" s="6">
        <v>0</v>
      </c>
      <c r="D35" s="6">
        <v>0</v>
      </c>
      <c r="E35" s="7">
        <v>22803</v>
      </c>
      <c r="F35" s="7">
        <v>22739</v>
      </c>
      <c r="G35" s="6">
        <v>64</v>
      </c>
      <c r="H35" s="6">
        <v>0</v>
      </c>
    </row>
    <row r="36" spans="1:8" ht="15" thickBot="1" x14ac:dyDescent="0.4">
      <c r="A36" s="4">
        <v>581</v>
      </c>
      <c r="B36" s="5" t="s">
        <v>50</v>
      </c>
      <c r="C36" s="6">
        <v>0</v>
      </c>
      <c r="D36" s="6">
        <v>0</v>
      </c>
      <c r="E36" s="7">
        <v>694991</v>
      </c>
      <c r="F36" s="7">
        <v>694991</v>
      </c>
      <c r="G36" s="6">
        <v>0</v>
      </c>
      <c r="H36" s="6">
        <v>0</v>
      </c>
    </row>
    <row r="37" spans="1:8" ht="15" thickBot="1" x14ac:dyDescent="0.4">
      <c r="A37" s="4">
        <v>6022</v>
      </c>
      <c r="B37" s="5" t="s">
        <v>52</v>
      </c>
      <c r="C37" s="6">
        <v>0</v>
      </c>
      <c r="D37" s="6">
        <v>0</v>
      </c>
      <c r="E37" s="7">
        <v>14098</v>
      </c>
      <c r="F37" s="7">
        <v>14098</v>
      </c>
      <c r="G37" s="6">
        <v>0</v>
      </c>
      <c r="H37" s="6">
        <v>0</v>
      </c>
    </row>
    <row r="38" spans="1:8" ht="15" thickBot="1" x14ac:dyDescent="0.4">
      <c r="A38" s="4">
        <v>603</v>
      </c>
      <c r="B38" s="5" t="s">
        <v>55</v>
      </c>
      <c r="C38" s="6">
        <v>0</v>
      </c>
      <c r="D38" s="6">
        <v>0</v>
      </c>
      <c r="E38" s="7">
        <v>14469</v>
      </c>
      <c r="F38" s="7">
        <v>14469</v>
      </c>
      <c r="G38" s="6">
        <v>0</v>
      </c>
      <c r="H38" s="6">
        <v>0</v>
      </c>
    </row>
    <row r="39" spans="1:8" ht="15" thickBot="1" x14ac:dyDescent="0.4">
      <c r="A39" s="4">
        <v>604</v>
      </c>
      <c r="B39" s="5" t="s">
        <v>56</v>
      </c>
      <c r="C39" s="6">
        <v>0</v>
      </c>
      <c r="D39" s="6">
        <v>0</v>
      </c>
      <c r="E39" s="7">
        <v>2943</v>
      </c>
      <c r="F39" s="7">
        <v>2943</v>
      </c>
      <c r="G39" s="6">
        <v>0</v>
      </c>
      <c r="H39" s="6">
        <v>0</v>
      </c>
    </row>
    <row r="40" spans="1:8" ht="15" thickBot="1" x14ac:dyDescent="0.4">
      <c r="A40" s="4">
        <v>605</v>
      </c>
      <c r="B40" s="5" t="s">
        <v>57</v>
      </c>
      <c r="C40" s="6">
        <v>0</v>
      </c>
      <c r="D40" s="6">
        <v>0</v>
      </c>
      <c r="E40" s="7">
        <v>4639</v>
      </c>
      <c r="F40" s="7">
        <v>4639</v>
      </c>
      <c r="G40" s="6">
        <v>0</v>
      </c>
      <c r="H40" s="6">
        <v>0</v>
      </c>
    </row>
    <row r="41" spans="1:8" ht="15" thickBot="1" x14ac:dyDescent="0.4">
      <c r="A41" s="4">
        <v>607</v>
      </c>
      <c r="B41" s="5" t="s">
        <v>58</v>
      </c>
      <c r="C41" s="6">
        <v>0</v>
      </c>
      <c r="D41" s="6">
        <v>0</v>
      </c>
      <c r="E41" s="7">
        <v>896302</v>
      </c>
      <c r="F41" s="7">
        <v>896302</v>
      </c>
      <c r="G41" s="6">
        <v>0</v>
      </c>
      <c r="H41" s="6">
        <v>0</v>
      </c>
    </row>
    <row r="42" spans="1:8" ht="15" thickBot="1" x14ac:dyDescent="0.4">
      <c r="A42" s="4">
        <v>611</v>
      </c>
      <c r="B42" s="5" t="s">
        <v>59</v>
      </c>
      <c r="C42" s="6">
        <v>0</v>
      </c>
      <c r="D42" s="6">
        <v>0</v>
      </c>
      <c r="E42" s="7">
        <v>4057</v>
      </c>
      <c r="F42" s="7">
        <v>4057</v>
      </c>
      <c r="G42" s="6">
        <v>0</v>
      </c>
      <c r="H42" s="6">
        <v>0</v>
      </c>
    </row>
    <row r="43" spans="1:8" ht="15" thickBot="1" x14ac:dyDescent="0.4">
      <c r="A43" s="4">
        <v>612</v>
      </c>
      <c r="B43" s="5" t="s">
        <v>60</v>
      </c>
      <c r="C43" s="6">
        <v>0</v>
      </c>
      <c r="D43" s="6">
        <v>0</v>
      </c>
      <c r="E43" s="7">
        <v>49268</v>
      </c>
      <c r="F43" s="7">
        <v>49268</v>
      </c>
      <c r="G43" s="6">
        <v>0</v>
      </c>
      <c r="H43" s="6">
        <v>0</v>
      </c>
    </row>
    <row r="44" spans="1:8" ht="15" thickBot="1" x14ac:dyDescent="0.4">
      <c r="A44" s="4">
        <v>621</v>
      </c>
      <c r="B44" s="5" t="s">
        <v>61</v>
      </c>
      <c r="C44" s="6">
        <v>0</v>
      </c>
      <c r="D44" s="6">
        <v>0</v>
      </c>
      <c r="E44" s="7">
        <v>189433</v>
      </c>
      <c r="F44" s="7">
        <v>189433</v>
      </c>
      <c r="G44" s="6">
        <v>0</v>
      </c>
      <c r="H44" s="6">
        <v>0</v>
      </c>
    </row>
    <row r="45" spans="1:8" ht="15" thickBot="1" x14ac:dyDescent="0.4">
      <c r="A45" s="4">
        <v>622</v>
      </c>
      <c r="B45" s="5" t="s">
        <v>90</v>
      </c>
      <c r="C45" s="6">
        <v>0</v>
      </c>
      <c r="D45" s="6">
        <v>0</v>
      </c>
      <c r="E45" s="6">
        <v>594</v>
      </c>
      <c r="F45" s="6">
        <v>594</v>
      </c>
      <c r="G45" s="6">
        <v>0</v>
      </c>
      <c r="H45" s="6">
        <v>0</v>
      </c>
    </row>
    <row r="46" spans="1:8" ht="15" thickBot="1" x14ac:dyDescent="0.4">
      <c r="A46" s="4">
        <v>623</v>
      </c>
      <c r="B46" s="5" t="s">
        <v>62</v>
      </c>
      <c r="C46" s="6">
        <v>0</v>
      </c>
      <c r="D46" s="6">
        <v>0</v>
      </c>
      <c r="E46" s="7">
        <v>8835</v>
      </c>
      <c r="F46" s="7">
        <v>8835</v>
      </c>
      <c r="G46" s="6">
        <v>0</v>
      </c>
      <c r="H46" s="6">
        <v>0</v>
      </c>
    </row>
    <row r="47" spans="1:8" ht="15" thickBot="1" x14ac:dyDescent="0.4">
      <c r="A47" s="4">
        <v>625</v>
      </c>
      <c r="B47" s="5" t="s">
        <v>64</v>
      </c>
      <c r="C47" s="6">
        <v>0</v>
      </c>
      <c r="D47" s="6">
        <v>0</v>
      </c>
      <c r="E47" s="7">
        <v>1302</v>
      </c>
      <c r="F47" s="7">
        <v>1302</v>
      </c>
      <c r="G47" s="6">
        <v>0</v>
      </c>
      <c r="H47" s="6">
        <v>0</v>
      </c>
    </row>
    <row r="48" spans="1:8" ht="15" thickBot="1" x14ac:dyDescent="0.4">
      <c r="A48" s="4">
        <v>626</v>
      </c>
      <c r="B48" s="5" t="s">
        <v>65</v>
      </c>
      <c r="C48" s="6">
        <v>0</v>
      </c>
      <c r="D48" s="6">
        <v>0</v>
      </c>
      <c r="E48" s="7">
        <v>9242</v>
      </c>
      <c r="F48" s="7">
        <v>9242</v>
      </c>
      <c r="G48" s="6">
        <v>0</v>
      </c>
      <c r="H48" s="6">
        <v>0</v>
      </c>
    </row>
    <row r="49" spans="1:8" ht="15" thickBot="1" x14ac:dyDescent="0.4">
      <c r="A49" s="4">
        <v>627</v>
      </c>
      <c r="B49" s="5" t="s">
        <v>66</v>
      </c>
      <c r="C49" s="6">
        <v>0</v>
      </c>
      <c r="D49" s="6">
        <v>0</v>
      </c>
      <c r="E49" s="7">
        <v>4797</v>
      </c>
      <c r="F49" s="7">
        <v>4797</v>
      </c>
      <c r="G49" s="6">
        <v>0</v>
      </c>
      <c r="H49" s="6">
        <v>0</v>
      </c>
    </row>
    <row r="50" spans="1:8" ht="15" thickBot="1" x14ac:dyDescent="0.4">
      <c r="A50" s="4">
        <v>628</v>
      </c>
      <c r="B50" s="5" t="s">
        <v>67</v>
      </c>
      <c r="C50" s="6">
        <v>0</v>
      </c>
      <c r="D50" s="6">
        <v>0</v>
      </c>
      <c r="E50" s="7">
        <v>147572</v>
      </c>
      <c r="F50" s="7">
        <v>147572</v>
      </c>
      <c r="G50" s="6">
        <v>0</v>
      </c>
      <c r="H50" s="6">
        <v>0</v>
      </c>
    </row>
    <row r="51" spans="1:8" ht="15" thickBot="1" x14ac:dyDescent="0.4">
      <c r="A51" s="4">
        <v>641</v>
      </c>
      <c r="B51" s="5" t="s">
        <v>69</v>
      </c>
      <c r="C51">
        <v>0</v>
      </c>
      <c r="D51">
        <v>0</v>
      </c>
      <c r="E51">
        <v>139309</v>
      </c>
      <c r="F51">
        <v>139309</v>
      </c>
      <c r="G51">
        <v>0</v>
      </c>
      <c r="H51">
        <v>0</v>
      </c>
    </row>
    <row r="52" spans="1:8" ht="15" thickBot="1" x14ac:dyDescent="0.4">
      <c r="A52" s="4">
        <v>646</v>
      </c>
      <c r="B52" s="5" t="s">
        <v>95</v>
      </c>
      <c r="C52" s="6">
        <v>0</v>
      </c>
      <c r="D52" s="6">
        <v>0</v>
      </c>
      <c r="E52" s="6">
        <v>601</v>
      </c>
      <c r="F52" s="6">
        <v>601</v>
      </c>
      <c r="G52" s="6">
        <v>0</v>
      </c>
      <c r="H52" s="6">
        <v>0</v>
      </c>
    </row>
    <row r="53" spans="1:8" ht="15" thickBot="1" x14ac:dyDescent="0.4">
      <c r="A53" s="4">
        <v>6581</v>
      </c>
      <c r="B53" s="5" t="s">
        <v>70</v>
      </c>
      <c r="C53" s="6">
        <v>0</v>
      </c>
      <c r="D53" s="6">
        <v>0</v>
      </c>
      <c r="E53" s="7">
        <v>1650</v>
      </c>
      <c r="F53" s="7">
        <v>1650</v>
      </c>
      <c r="G53" s="6">
        <v>0</v>
      </c>
      <c r="H53" s="6">
        <v>0</v>
      </c>
    </row>
    <row r="54" spans="1:8" ht="15" thickBot="1" x14ac:dyDescent="0.4">
      <c r="A54" s="4">
        <v>6588</v>
      </c>
      <c r="B54" s="5" t="s">
        <v>71</v>
      </c>
      <c r="C54" s="6">
        <v>0</v>
      </c>
      <c r="D54" s="6">
        <v>0</v>
      </c>
      <c r="E54" s="6">
        <v>1</v>
      </c>
      <c r="F54" s="6">
        <v>1</v>
      </c>
      <c r="G54" s="6">
        <v>0</v>
      </c>
      <c r="H54" s="6">
        <v>0</v>
      </c>
    </row>
    <row r="55" spans="1:8" ht="15" thickBot="1" x14ac:dyDescent="0.4">
      <c r="A55" s="4">
        <v>6651</v>
      </c>
      <c r="B55" s="5" t="s">
        <v>72</v>
      </c>
      <c r="C55" s="6">
        <v>0</v>
      </c>
      <c r="D55" s="6">
        <v>0</v>
      </c>
      <c r="E55" s="7">
        <v>9449</v>
      </c>
      <c r="F55" s="7">
        <v>9449</v>
      </c>
      <c r="G55" s="6">
        <v>0</v>
      </c>
      <c r="H55" s="6">
        <v>0</v>
      </c>
    </row>
    <row r="56" spans="1:8" ht="15" thickBot="1" x14ac:dyDescent="0.4">
      <c r="A56" s="4">
        <v>666</v>
      </c>
      <c r="B56" s="5" t="s">
        <v>91</v>
      </c>
      <c r="C56" s="6">
        <v>0</v>
      </c>
      <c r="D56" s="6">
        <v>0</v>
      </c>
      <c r="E56" s="6">
        <v>3</v>
      </c>
      <c r="F56" s="6">
        <v>3</v>
      </c>
      <c r="G56" s="6">
        <v>0</v>
      </c>
      <c r="H56" s="6">
        <v>0</v>
      </c>
    </row>
    <row r="57" spans="1:8" ht="15" thickBot="1" x14ac:dyDescent="0.4">
      <c r="A57" s="4">
        <v>6811</v>
      </c>
      <c r="B57" s="5" t="s">
        <v>73</v>
      </c>
      <c r="C57" s="6">
        <v>0</v>
      </c>
      <c r="D57" s="6">
        <v>0</v>
      </c>
      <c r="E57" s="7">
        <v>1721</v>
      </c>
      <c r="F57" s="7">
        <v>1721</v>
      </c>
      <c r="G57" s="6">
        <v>0</v>
      </c>
      <c r="H57" s="6">
        <v>0</v>
      </c>
    </row>
    <row r="58" spans="1:8" ht="15" thickBot="1" x14ac:dyDescent="0.4">
      <c r="A58" s="4">
        <v>698</v>
      </c>
      <c r="B58" s="5" t="s">
        <v>75</v>
      </c>
      <c r="C58" s="6">
        <v>0</v>
      </c>
      <c r="D58" s="6">
        <v>0</v>
      </c>
      <c r="E58" s="7">
        <v>11458</v>
      </c>
      <c r="F58" s="7">
        <v>11458</v>
      </c>
      <c r="G58" s="6">
        <v>0</v>
      </c>
      <c r="H58" s="6">
        <v>0</v>
      </c>
    </row>
    <row r="59" spans="1:8" ht="15" thickBot="1" x14ac:dyDescent="0.4">
      <c r="A59" s="4">
        <v>707</v>
      </c>
      <c r="B59" s="5" t="s">
        <v>77</v>
      </c>
      <c r="C59" s="6">
        <v>0</v>
      </c>
      <c r="D59" s="6">
        <v>0</v>
      </c>
      <c r="E59" s="7">
        <v>1145601</v>
      </c>
      <c r="F59" s="7">
        <v>1145601</v>
      </c>
      <c r="G59" s="6">
        <v>0</v>
      </c>
      <c r="H59" s="6">
        <v>0</v>
      </c>
    </row>
    <row r="60" spans="1:8" ht="15" thickBot="1" x14ac:dyDescent="0.4">
      <c r="A60" s="4">
        <v>7588</v>
      </c>
      <c r="B60" s="5" t="s">
        <v>80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5" thickBot="1" x14ac:dyDescent="0.4">
      <c r="A61" s="4">
        <v>7651</v>
      </c>
      <c r="B61" s="5" t="s">
        <v>81</v>
      </c>
      <c r="C61" s="6">
        <v>0</v>
      </c>
      <c r="D61" s="6">
        <v>0</v>
      </c>
      <c r="E61" s="6">
        <v>219</v>
      </c>
      <c r="F61" s="6">
        <v>219</v>
      </c>
      <c r="G61" s="6">
        <v>0</v>
      </c>
      <c r="H61" s="6">
        <v>0</v>
      </c>
    </row>
    <row r="62" spans="1:8" ht="15" thickBot="1" x14ac:dyDescent="0.4">
      <c r="A62" s="4">
        <v>766</v>
      </c>
      <c r="B62" s="5" t="s">
        <v>82</v>
      </c>
      <c r="C62" s="6">
        <v>0</v>
      </c>
      <c r="D62" s="6">
        <v>0</v>
      </c>
      <c r="E62" s="6">
        <v>7</v>
      </c>
      <c r="F62" s="6">
        <v>7</v>
      </c>
      <c r="G62" s="6">
        <v>0</v>
      </c>
      <c r="H62" s="6">
        <v>0</v>
      </c>
    </row>
    <row r="63" spans="1:8" x14ac:dyDescent="0.35">
      <c r="C63">
        <f t="shared" ref="C63:H63" si="0">SUM(C3:C62)</f>
        <v>0</v>
      </c>
      <c r="D63">
        <f t="shared" si="0"/>
        <v>0</v>
      </c>
      <c r="E63">
        <f t="shared" si="0"/>
        <v>12661780</v>
      </c>
      <c r="F63">
        <f t="shared" si="0"/>
        <v>12661779</v>
      </c>
      <c r="G63">
        <f t="shared" si="0"/>
        <v>905390</v>
      </c>
      <c r="H63">
        <f t="shared" si="0"/>
        <v>905390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</vt:lpstr>
      <vt:lpstr>2020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Paunescu</dc:creator>
  <cp:lastModifiedBy>Mirela</cp:lastModifiedBy>
  <dcterms:created xsi:type="dcterms:W3CDTF">2020-09-10T10:17:40Z</dcterms:created>
  <dcterms:modified xsi:type="dcterms:W3CDTF">2023-09-04T05:15:00Z</dcterms:modified>
</cp:coreProperties>
</file>